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4- ABRIL 2024\"/>
    </mc:Choice>
  </mc:AlternateContent>
  <bookViews>
    <workbookView xWindow="0" yWindow="0" windowWidth="28800" windowHeight="11835"/>
  </bookViews>
  <sheets>
    <sheet name="ABRIL 24" sheetId="1" r:id="rId1"/>
  </sheets>
  <definedNames>
    <definedName name="_xlnm._FilterDatabase" localSheetId="0" hidden="1">'ABRIL 24'!$A$8:$L$281</definedName>
    <definedName name="_xlnm.Print_Area" localSheetId="0">'ABRIL 24'!$B$1:$L$292</definedName>
    <definedName name="_xlnm.Print_Titles" localSheetId="0">'ABRIL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2" i="1" l="1"/>
  <c r="A281" i="1" l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30" i="1"/>
  <c r="L206" i="1"/>
  <c r="L232" i="1" l="1"/>
  <c r="L231" i="1"/>
  <c r="L229" i="1"/>
  <c r="L228" i="1"/>
  <c r="L227" i="1"/>
  <c r="L226" i="1"/>
  <c r="L225" i="1"/>
  <c r="L224" i="1"/>
  <c r="L223" i="1"/>
  <c r="L222" i="1"/>
  <c r="L260" i="1" l="1"/>
  <c r="L264" i="1" l="1"/>
  <c r="L30" i="1"/>
  <c r="L246" i="1" l="1"/>
  <c r="L28" i="1"/>
  <c r="L214" i="1" l="1"/>
  <c r="L261" i="1"/>
  <c r="L259" i="1"/>
  <c r="L24" i="1" l="1"/>
  <c r="L258" i="1" l="1"/>
  <c r="L77" i="1"/>
  <c r="K281" i="1" l="1"/>
  <c r="J281" i="1"/>
  <c r="I281" i="1"/>
  <c r="H281" i="1"/>
  <c r="G281" i="1"/>
  <c r="F281" i="1"/>
  <c r="E281" i="1"/>
  <c r="L280" i="1"/>
  <c r="L279" i="1"/>
  <c r="L278" i="1"/>
  <c r="K273" i="1"/>
  <c r="J273" i="1"/>
  <c r="I273" i="1"/>
  <c r="H273" i="1"/>
  <c r="G273" i="1"/>
  <c r="F273" i="1"/>
  <c r="E273" i="1"/>
  <c r="L273" i="1"/>
  <c r="K271" i="1"/>
  <c r="J271" i="1"/>
  <c r="I271" i="1"/>
  <c r="H271" i="1"/>
  <c r="G271" i="1"/>
  <c r="F271" i="1"/>
  <c r="E271" i="1"/>
  <c r="L270" i="1"/>
  <c r="L271" i="1" s="1"/>
  <c r="K269" i="1"/>
  <c r="J269" i="1"/>
  <c r="I269" i="1"/>
  <c r="H269" i="1"/>
  <c r="G269" i="1"/>
  <c r="F269" i="1"/>
  <c r="E269" i="1"/>
  <c r="L268" i="1"/>
  <c r="L267" i="1"/>
  <c r="L266" i="1"/>
  <c r="L265" i="1"/>
  <c r="L263" i="1"/>
  <c r="L262" i="1"/>
  <c r="L257" i="1"/>
  <c r="L256" i="1"/>
  <c r="L255" i="1"/>
  <c r="L254" i="1"/>
  <c r="L253" i="1"/>
  <c r="L252" i="1"/>
  <c r="K251" i="1"/>
  <c r="J251" i="1"/>
  <c r="I251" i="1"/>
  <c r="H251" i="1"/>
  <c r="G251" i="1"/>
  <c r="F251" i="1"/>
  <c r="E251" i="1"/>
  <c r="L250" i="1"/>
  <c r="L249" i="1"/>
  <c r="K248" i="1"/>
  <c r="J248" i="1"/>
  <c r="I248" i="1"/>
  <c r="H248" i="1"/>
  <c r="G248" i="1"/>
  <c r="F248" i="1"/>
  <c r="E248" i="1"/>
  <c r="L247" i="1"/>
  <c r="L245" i="1"/>
  <c r="L244" i="1"/>
  <c r="L243" i="1"/>
  <c r="L242" i="1"/>
  <c r="L241" i="1"/>
  <c r="L240" i="1"/>
  <c r="K239" i="1"/>
  <c r="J239" i="1"/>
  <c r="I239" i="1"/>
  <c r="H239" i="1"/>
  <c r="G239" i="1"/>
  <c r="F239" i="1"/>
  <c r="E239" i="1"/>
  <c r="L238" i="1"/>
  <c r="L237" i="1"/>
  <c r="L236" i="1"/>
  <c r="L235" i="1"/>
  <c r="L234" i="1"/>
  <c r="L233" i="1"/>
  <c r="K221" i="1"/>
  <c r="J221" i="1"/>
  <c r="I221" i="1"/>
  <c r="H221" i="1"/>
  <c r="G221" i="1"/>
  <c r="F221" i="1"/>
  <c r="E221" i="1"/>
  <c r="L220" i="1"/>
  <c r="L219" i="1"/>
  <c r="L218" i="1"/>
  <c r="L217" i="1"/>
  <c r="L216" i="1"/>
  <c r="K215" i="1"/>
  <c r="J215" i="1"/>
  <c r="I215" i="1"/>
  <c r="H215" i="1"/>
  <c r="G215" i="1"/>
  <c r="F215" i="1"/>
  <c r="E215" i="1"/>
  <c r="L213" i="1"/>
  <c r="L212" i="1"/>
  <c r="L211" i="1"/>
  <c r="L210" i="1"/>
  <c r="L209" i="1"/>
  <c r="L208" i="1"/>
  <c r="L207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K192" i="1"/>
  <c r="J192" i="1"/>
  <c r="I192" i="1"/>
  <c r="H192" i="1"/>
  <c r="G192" i="1"/>
  <c r="F192" i="1"/>
  <c r="E192" i="1"/>
  <c r="L191" i="1"/>
  <c r="L190" i="1"/>
  <c r="L189" i="1"/>
  <c r="L188" i="1"/>
  <c r="L187" i="1"/>
  <c r="L186" i="1"/>
  <c r="L185" i="1"/>
  <c r="L184" i="1"/>
  <c r="K183" i="1"/>
  <c r="J183" i="1"/>
  <c r="I183" i="1"/>
  <c r="H183" i="1"/>
  <c r="G183" i="1"/>
  <c r="F183" i="1"/>
  <c r="E183" i="1"/>
  <c r="L182" i="1"/>
  <c r="L181" i="1"/>
  <c r="L180" i="1"/>
  <c r="K179" i="1"/>
  <c r="J179" i="1"/>
  <c r="I179" i="1"/>
  <c r="H179" i="1"/>
  <c r="G179" i="1"/>
  <c r="F179" i="1"/>
  <c r="E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K164" i="1"/>
  <c r="J164" i="1"/>
  <c r="I164" i="1"/>
  <c r="H164" i="1"/>
  <c r="G164" i="1"/>
  <c r="F164" i="1"/>
  <c r="E164" i="1"/>
  <c r="L163" i="1"/>
  <c r="L164" i="1" s="1"/>
  <c r="K162" i="1"/>
  <c r="J162" i="1"/>
  <c r="I162" i="1"/>
  <c r="H162" i="1"/>
  <c r="G162" i="1"/>
  <c r="F162" i="1"/>
  <c r="E162" i="1"/>
  <c r="L161" i="1"/>
  <c r="L162" i="1" s="1"/>
  <c r="K160" i="1"/>
  <c r="J160" i="1"/>
  <c r="I160" i="1"/>
  <c r="H160" i="1"/>
  <c r="G160" i="1"/>
  <c r="F160" i="1"/>
  <c r="E160" i="1"/>
  <c r="L159" i="1"/>
  <c r="L160" i="1" s="1"/>
  <c r="K158" i="1"/>
  <c r="J158" i="1"/>
  <c r="I158" i="1"/>
  <c r="H158" i="1"/>
  <c r="G158" i="1"/>
  <c r="F158" i="1"/>
  <c r="E158" i="1"/>
  <c r="L157" i="1"/>
  <c r="L158" i="1" s="1"/>
  <c r="K156" i="1"/>
  <c r="J156" i="1"/>
  <c r="I156" i="1"/>
  <c r="H156" i="1"/>
  <c r="G156" i="1"/>
  <c r="F156" i="1"/>
  <c r="E156" i="1"/>
  <c r="L155" i="1"/>
  <c r="L156" i="1" s="1"/>
  <c r="K154" i="1"/>
  <c r="J154" i="1"/>
  <c r="I154" i="1"/>
  <c r="H154" i="1"/>
  <c r="G154" i="1"/>
  <c r="F154" i="1"/>
  <c r="E154" i="1"/>
  <c r="L153" i="1"/>
  <c r="L154" i="1" s="1"/>
  <c r="K152" i="1"/>
  <c r="J152" i="1"/>
  <c r="I152" i="1"/>
  <c r="H152" i="1"/>
  <c r="G152" i="1"/>
  <c r="F152" i="1"/>
  <c r="E152" i="1"/>
  <c r="L151" i="1"/>
  <c r="L152" i="1" s="1"/>
  <c r="K150" i="1"/>
  <c r="J150" i="1"/>
  <c r="I150" i="1"/>
  <c r="H150" i="1"/>
  <c r="G150" i="1"/>
  <c r="F150" i="1"/>
  <c r="E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K113" i="1"/>
  <c r="J113" i="1"/>
  <c r="I113" i="1"/>
  <c r="H113" i="1"/>
  <c r="G113" i="1"/>
  <c r="F113" i="1"/>
  <c r="E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90" i="1"/>
  <c r="L91" i="1" s="1"/>
  <c r="K89" i="1"/>
  <c r="J89" i="1"/>
  <c r="I89" i="1"/>
  <c r="H89" i="1"/>
  <c r="G89" i="1"/>
  <c r="F89" i="1"/>
  <c r="E89" i="1"/>
  <c r="L88" i="1"/>
  <c r="L89" i="1" s="1"/>
  <c r="K87" i="1"/>
  <c r="J87" i="1"/>
  <c r="I87" i="1"/>
  <c r="H87" i="1"/>
  <c r="G87" i="1"/>
  <c r="F87" i="1"/>
  <c r="E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K59" i="1"/>
  <c r="J59" i="1"/>
  <c r="I59" i="1"/>
  <c r="H59" i="1"/>
  <c r="G59" i="1"/>
  <c r="F59" i="1"/>
  <c r="E59" i="1"/>
  <c r="L58" i="1"/>
  <c r="L59" i="1" s="1"/>
  <c r="K57" i="1"/>
  <c r="J57" i="1"/>
  <c r="I57" i="1"/>
  <c r="H57" i="1"/>
  <c r="G57" i="1"/>
  <c r="F57" i="1"/>
  <c r="E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K39" i="1"/>
  <c r="J39" i="1"/>
  <c r="I39" i="1"/>
  <c r="H39" i="1"/>
  <c r="G39" i="1"/>
  <c r="F39" i="1"/>
  <c r="E39" i="1"/>
  <c r="L38" i="1"/>
  <c r="L37" i="1"/>
  <c r="L36" i="1"/>
  <c r="L35" i="1"/>
  <c r="L34" i="1"/>
  <c r="L33" i="1"/>
  <c r="L32" i="1"/>
  <c r="L31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4" i="1" l="1"/>
  <c r="I284" i="1" s="1"/>
  <c r="J274" i="1"/>
  <c r="J284" i="1" s="1"/>
  <c r="K274" i="1"/>
  <c r="K284" i="1" s="1"/>
  <c r="E274" i="1"/>
  <c r="E284" i="1" s="1"/>
  <c r="F274" i="1"/>
  <c r="F284" i="1" s="1"/>
  <c r="G274" i="1"/>
  <c r="G284" i="1" s="1"/>
  <c r="H274" i="1"/>
  <c r="H284" i="1" s="1"/>
  <c r="L239" i="1"/>
  <c r="L251" i="1"/>
  <c r="L281" i="1"/>
  <c r="L269" i="1"/>
  <c r="L248" i="1"/>
  <c r="L221" i="1"/>
  <c r="L215" i="1"/>
  <c r="L192" i="1"/>
  <c r="L183" i="1"/>
  <c r="L179" i="1"/>
  <c r="L150" i="1"/>
  <c r="L113" i="1"/>
  <c r="L87" i="1"/>
  <c r="L57" i="1"/>
  <c r="L39" i="1"/>
  <c r="L274" i="1" l="1"/>
  <c r="L284" i="1" s="1"/>
</calcChain>
</file>

<file path=xl/sharedStrings.xml><?xml version="1.0" encoding="utf-8"?>
<sst xmlns="http://schemas.openxmlformats.org/spreadsheetml/2006/main" count="540" uniqueCount="251">
  <si>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</si>
  <si>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</si>
  <si>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</si>
  <si>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</si>
  <si>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</si>
  <si>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</si>
  <si>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</si>
  <si>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</si>
  <si>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</si>
  <si>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</si>
  <si>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</si>
  <si>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</si>
  <si>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</si>
  <si>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</si>
  <si>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</si>
  <si>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</si>
  <si>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</si>
  <si>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</si>
  <si>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</si>
  <si>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</si>
  <si>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</si>
  <si>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</si>
  <si>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EPS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</si>
  <si>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</si>
  <si>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</si>
  <si>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</si>
  <si>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</si>
  <si>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</si>
  <si>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</si>
  <si>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</si>
  <si>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</si>
  <si>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</si>
  <si>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</si>
  <si>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</si>
  <si>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</si>
  <si>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</si>
  <si>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</si>
  <si>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</si>
  <si>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</si>
  <si>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</si>
  <si>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</si>
  <si>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</si>
  <si>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</si>
  <si>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</si>
  <si>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</si>
  <si>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</si>
  <si>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</si>
  <si>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</si>
  <si>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</si>
  <si>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</si>
  <si>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</si>
  <si>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</si>
  <si>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</si>
  <si>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</si>
  <si>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</si>
  <si>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</si>
  <si>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</si>
  <si>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</si>
  <si>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</si>
  <si>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</si>
  <si>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</si>
  <si>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</si>
  <si>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</si>
  <si>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</si>
  <si>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</si>
  <si>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</si>
  <si>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</si>
  <si>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</si>
  <si>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</si>
  <si>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</si>
  <si>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</si>
  <si>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</si>
  <si>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</si>
  <si>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</si>
  <si>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</si>
  <si>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</si>
  <si>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</si>
  <si>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</si>
  <si>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</si>
  <si>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</si>
  <si>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</si>
  <si>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</si>
  <si>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</si>
  <si>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</si>
  <si>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</si>
  <si>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</si>
  <si>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</si>
  <si>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</si>
  <si>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</si>
  <si>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</si>
  <si>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</si>
  <si>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</si>
  <si>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</si>
  <si>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</si>
  <si>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</si>
  <si>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</si>
  <si>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</si>
  <si>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</si>
  <si>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</si>
  <si>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</si>
  <si>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</si>
  <si>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</si>
  <si>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</si>
  <si>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</si>
  <si>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</si>
  <si>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</si>
  <si>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</si>
  <si>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</si>
  <si>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</si>
  <si>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</si>
  <si>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</si>
  <si>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</si>
  <si>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</si>
  <si>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</si>
  <si>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</si>
  <si>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</si>
  <si>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</si>
  <si>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</si>
  <si>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</si>
  <si>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</si>
  <si>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</si>
  <si>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</si>
  <si>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</si>
  <si>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</si>
  <si>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</si>
  <si>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</si>
  <si>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</si>
  <si>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</si>
  <si>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</si>
  <si>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</si>
  <si>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</si>
  <si>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</si>
  <si>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</si>
  <si>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</si>
  <si>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</si>
  <si>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</si>
  <si>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</si>
  <si>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</si>
  <si>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</si>
  <si>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</si>
  <si>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</si>
  <si>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</si>
  <si>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COMPANIA DE SEGUROS COLMENA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</si>
  <si>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</si>
  <si>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</si>
  <si>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</si>
  <si>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</si>
  <si>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</si>
  <si>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</si>
  <si>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</si>
  <si>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</si>
  <si>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</si>
  <si>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</si>
  <si>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</si>
  <si>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</si>
  <si>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</si>
  <si>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</si>
  <si>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</si>
  <si>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</si>
  <si>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</si>
  <si>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</si>
  <si>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</si>
  <si>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</si>
  <si>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</si>
  <si>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</si>
  <si>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</si>
  <si>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</si>
  <si>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ABOOD SHAIO</t>
  </si>
  <si>
    <t>HOSPITAL UNIVERSITARIO CLINICA SAN RAFAEL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</si>
  <si>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</si>
  <si>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</si>
  <si>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</si>
  <si>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</si>
  <si>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</si>
  <si>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</si>
  <si>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</si>
  <si>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</si>
  <si>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</si>
  <si>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</si>
  <si>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</si>
  <si>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</si>
  <si>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</si>
  <si>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</si>
  <si>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</si>
  <si>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</si>
  <si>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</si>
  <si>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</si>
  <si>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CONSORCIO FONDO DE ATENCION EN SALUD PPL 2015 /FIDEICOMISOS PATRIMONIOS AUTONOMOS FIDUCIARIA LA PREVISORA S.A.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</si>
  <si>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</si>
  <si>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</si>
  <si>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</si>
  <si>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</si>
  <si>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</si>
  <si>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</si>
  <si>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</si>
  <si>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</si>
  <si>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</si>
  <si>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</si>
  <si>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</si>
  <si>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</si>
  <si>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</si>
  <si>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</si>
  <si>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</si>
  <si>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</si>
  <si>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</si>
  <si>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</si>
  <si>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</si>
  <si>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</si>
  <si>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</si>
  <si>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</si>
  <si>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</si>
  <si>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</si>
  <si>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</si>
  <si>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</si>
  <si>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</si>
  <si>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ANTONIO NARIÑO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</si>
  <si>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</si>
  <si>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</si>
  <si>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</si>
  <si>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</si>
  <si>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</si>
  <si>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</si>
  <si>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</si>
  <si>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</si>
  <si>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</si>
  <si>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</si>
  <si>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</si>
  <si>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</si>
  <si>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</si>
  <si>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</si>
  <si>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</si>
  <si>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</si>
  <si>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</si>
  <si>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</si>
  <si>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</si>
  <si>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DEL NORTE REGION CINCO</t>
  </si>
  <si>
    <t>CARLOS ENRIQUE HERRERA MENDEZ</t>
  </si>
  <si>
    <t>Líder área de Cartera</t>
  </si>
  <si>
    <t>UNION TEMPORAL SALUDSUR2</t>
  </si>
  <si>
    <t>UNIVERSIDAD DE CIENCIAS APLICADAS Y AMBIENTALES UDCA</t>
  </si>
  <si>
    <t>="AGENCIA DISTRITAL PARA LA EDUCACION SUPERIOR, LA CIENCIA Y LA TECNOLOGÍA "ATENEA""</t>
  </si>
  <si>
    <t>SALUD BOLIVAR EPS SAS</t>
  </si>
  <si>
    <t>FUNDACION SANTA FE DE BOGOTA</t>
  </si>
  <si>
    <t>INSTITUTO DE EDUCACIÓN INTEGRAL EN SALUD FUNDETSALUD</t>
  </si>
  <si>
    <t>ESM ESCUELA MILITAR DE AVIACIÓN</t>
  </si>
  <si>
    <t>CARTERA ABRIL 2024</t>
  </si>
  <si>
    <t>ABRIL 2024</t>
  </si>
  <si>
    <t>ENTIDAD PROMOTORA DE SALUD SANITAS S A S - EN INTERVENCION BAJO LA MEDIDA DE TOMA DE POSESION</t>
  </si>
  <si>
    <t>FUNDACION COSME Y DAMIAN</t>
  </si>
  <si>
    <t>DISPENSARIO MEDICO NIVEL I BAHIA MALAGA</t>
  </si>
  <si>
    <t>HOSPITAL NAVAL NIVEL III DE CARTAGENA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</si>
</sst>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0" fillId="0" borderId="0" xfId="0" applyNumberFormat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0" borderId="0" xfId="1" applyNumberFormat="1" applyFont="1"/>
    <xf numFmtId="164" fontId="3" fillId="4" borderId="11" xfId="1" applyNumberFormat="1" applyFont="1" applyFill="1" applyBorder="1"/>
    <xf numFmtId="164" fontId="9" fillId="0" borderId="9" xfId="1" applyNumberFormat="1" applyFont="1" applyFill="1" applyBorder="1"/>
    <xf numFmtId="0" fontId="9" fillId="0" borderId="0" xfId="0" applyFont="1" applyFill="1"/>
    <xf numFmtId="0" fontId="0" fillId="0" borderId="0" xfId="0" applyFill="1"/>
    <xf numFmtId="164" fontId="7" fillId="0" borderId="9" xfId="1" applyNumberFormat="1" applyFont="1" applyFill="1" applyBorder="1"/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1"/>
  <sheetViews>
    <sheetView tabSelected="1" topLeftCell="E253" zoomScale="85" zoomScaleNormal="85" zoomScaleSheetLayoutView="40" workbookViewId="0">
      <selection activeCell="L286" sqref="L286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2" customWidth="1"/>
    <col min="12" max="12" width="20.140625" style="22" customWidth="1"/>
    <col min="13" max="13" width="11.42578125" customWidth="1"/>
  </cols>
  <sheetData>
    <row r="1" spans="1:12" ht="15.75" thickBot="1" x14ac:dyDescent="0.3">
      <c r="B1" s="41"/>
      <c r="C1" s="42"/>
      <c r="D1" s="47" t="s">
        <v>0</v>
      </c>
      <c r="E1" s="48"/>
      <c r="F1" s="48"/>
      <c r="G1" s="48"/>
      <c r="H1" s="48"/>
      <c r="I1" s="48"/>
      <c r="J1" s="48"/>
      <c r="K1" s="48"/>
      <c r="L1" s="49"/>
    </row>
    <row r="2" spans="1:12" ht="15.75" thickBot="1" x14ac:dyDescent="0.3">
      <c r="B2" s="43"/>
      <c r="C2" s="44"/>
      <c r="D2" s="50" t="s">
        <v>1</v>
      </c>
      <c r="E2" s="51"/>
      <c r="F2" s="51"/>
      <c r="G2" s="51"/>
      <c r="H2" s="51"/>
      <c r="I2" s="51"/>
      <c r="J2" s="51"/>
      <c r="K2" s="51"/>
      <c r="L2" s="52"/>
    </row>
    <row r="3" spans="1:12" ht="15.75" thickBot="1" x14ac:dyDescent="0.3">
      <c r="B3" s="43"/>
      <c r="C3" s="44"/>
      <c r="D3" s="47" t="s">
        <v>2</v>
      </c>
      <c r="E3" s="48"/>
      <c r="F3" s="48"/>
      <c r="G3" s="48"/>
      <c r="H3" s="48"/>
      <c r="I3" s="48"/>
      <c r="J3" s="48"/>
      <c r="K3" s="48"/>
      <c r="L3" s="49"/>
    </row>
    <row r="4" spans="1:12" ht="15.75" thickBot="1" x14ac:dyDescent="0.3">
      <c r="B4" s="45"/>
      <c r="C4" s="46"/>
      <c r="D4" s="53" t="s">
        <v>246</v>
      </c>
      <c r="E4" s="54"/>
      <c r="F4" s="54"/>
      <c r="G4" s="54"/>
      <c r="H4" s="54"/>
      <c r="I4" s="54"/>
      <c r="J4" s="54"/>
      <c r="K4" s="54"/>
      <c r="L4" s="55"/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4" t="s">
        <v>245</v>
      </c>
    </row>
    <row r="9" spans="1:12" x14ac:dyDescent="0.25">
      <c r="A9" s="1" t="str">
        <f t="shared" ref="A9:A73" si="0">+B9&amp;C9</f>
        <v>A_CONTRIBUTIVO800088702</v>
      </c>
      <c r="B9" s="5" t="s">
        <v>13</v>
      </c>
      <c r="C9" s="5">
        <v>800088702</v>
      </c>
      <c r="D9" s="5" t="s">
        <v>38</v>
      </c>
      <c r="E9" s="6">
        <v>140832934</v>
      </c>
      <c r="F9" s="6">
        <v>9913092</v>
      </c>
      <c r="G9" s="6">
        <v>37738122</v>
      </c>
      <c r="H9" s="6">
        <v>57159405</v>
      </c>
      <c r="I9" s="6">
        <v>27521009</v>
      </c>
      <c r="J9" s="6">
        <v>278502128.63</v>
      </c>
      <c r="K9" s="6">
        <v>-67956195</v>
      </c>
      <c r="L9" s="6">
        <f>SUM(E9:K9)</f>
        <v>483710495.63</v>
      </c>
    </row>
    <row r="10" spans="1:12" x14ac:dyDescent="0.25">
      <c r="A10" s="1" t="str">
        <f t="shared" si="0"/>
        <v>A_CONTRIBUTIVO800112806</v>
      </c>
      <c r="B10" s="5" t="s">
        <v>13</v>
      </c>
      <c r="C10" s="5">
        <v>800112806</v>
      </c>
      <c r="D10" s="5" t="s">
        <v>14</v>
      </c>
      <c r="E10" s="6">
        <v>850579</v>
      </c>
      <c r="F10" s="6">
        <v>14940102</v>
      </c>
      <c r="G10" s="6">
        <v>9158241</v>
      </c>
      <c r="H10" s="6">
        <v>4178077</v>
      </c>
      <c r="I10" s="6">
        <v>27032219</v>
      </c>
      <c r="J10" s="6">
        <v>87074287</v>
      </c>
      <c r="K10" s="6">
        <v>-67190057</v>
      </c>
      <c r="L10" s="6">
        <f>SUM(E10:K10)</f>
        <v>76043448</v>
      </c>
    </row>
    <row r="11" spans="1:12" x14ac:dyDescent="0.25">
      <c r="A11" s="1" t="str">
        <f t="shared" si="0"/>
        <v>A_CONTRIBUTIVO800130907</v>
      </c>
      <c r="B11" s="5" t="s">
        <v>13</v>
      </c>
      <c r="C11" s="5">
        <v>800130907</v>
      </c>
      <c r="D11" s="5" t="s">
        <v>15</v>
      </c>
      <c r="E11" s="6">
        <v>578891646</v>
      </c>
      <c r="F11" s="6">
        <v>396760185.93000007</v>
      </c>
      <c r="G11" s="6">
        <v>528364737</v>
      </c>
      <c r="H11" s="6">
        <v>203076909</v>
      </c>
      <c r="I11" s="6">
        <v>305805497</v>
      </c>
      <c r="J11" s="6">
        <v>60189693</v>
      </c>
      <c r="K11" s="6">
        <v>-761314850.22000003</v>
      </c>
      <c r="L11" s="6">
        <f>SUM(E11:K11)</f>
        <v>1311773817.71</v>
      </c>
    </row>
    <row r="12" spans="1:12" x14ac:dyDescent="0.25">
      <c r="A12" s="1" t="str">
        <f t="shared" si="0"/>
        <v>A_CONTRIBUTIVO800251440</v>
      </c>
      <c r="B12" s="5" t="s">
        <v>13</v>
      </c>
      <c r="C12" s="5">
        <v>800251440</v>
      </c>
      <c r="D12" s="5" t="s">
        <v>247</v>
      </c>
      <c r="E12" s="6">
        <v>305932252</v>
      </c>
      <c r="F12" s="6">
        <v>202677600</v>
      </c>
      <c r="G12" s="6">
        <v>223119317</v>
      </c>
      <c r="H12" s="6">
        <v>127863517</v>
      </c>
      <c r="I12" s="6">
        <v>192412537</v>
      </c>
      <c r="J12" s="6">
        <v>101300329</v>
      </c>
      <c r="K12" s="6">
        <v>-268698342</v>
      </c>
      <c r="L12" s="6">
        <f>SUM(E12:K12)</f>
        <v>884607210</v>
      </c>
    </row>
    <row r="13" spans="1:12" x14ac:dyDescent="0.25">
      <c r="A13" s="1" t="str">
        <f t="shared" si="0"/>
        <v>A_CONTRIBUTIVO805001157</v>
      </c>
      <c r="B13" s="5" t="s">
        <v>13</v>
      </c>
      <c r="C13" s="5">
        <v>805001157</v>
      </c>
      <c r="D13" s="5" t="s">
        <v>16</v>
      </c>
      <c r="E13" s="6">
        <v>3643450</v>
      </c>
      <c r="F13" s="6">
        <v>657506</v>
      </c>
      <c r="G13" s="6">
        <v>101593</v>
      </c>
      <c r="H13" s="6">
        <v>4316512</v>
      </c>
      <c r="I13" s="6">
        <v>7768854</v>
      </c>
      <c r="J13" s="6">
        <v>69358885</v>
      </c>
      <c r="K13" s="6">
        <v>-1069852</v>
      </c>
      <c r="L13" s="6">
        <f>SUM(E13:K13)</f>
        <v>84776948</v>
      </c>
    </row>
    <row r="14" spans="1:12" x14ac:dyDescent="0.25">
      <c r="A14" s="1" t="str">
        <f t="shared" si="0"/>
        <v>A_CONTRIBUTIVO806008394</v>
      </c>
      <c r="B14" s="5" t="s">
        <v>13</v>
      </c>
      <c r="C14" s="5">
        <v>806008394</v>
      </c>
      <c r="D14" s="5" t="s">
        <v>17</v>
      </c>
      <c r="E14" s="6">
        <v>25386003</v>
      </c>
      <c r="F14" s="6">
        <v>54189862</v>
      </c>
      <c r="G14" s="6">
        <v>65306841</v>
      </c>
      <c r="H14" s="6">
        <v>151574822</v>
      </c>
      <c r="I14" s="6">
        <v>398209785</v>
      </c>
      <c r="J14" s="6">
        <v>2472831.9</v>
      </c>
      <c r="K14" s="6">
        <v>-311749868</v>
      </c>
      <c r="L14" s="6">
        <f>SUM(E14:K14)</f>
        <v>385390276.89999998</v>
      </c>
    </row>
    <row r="15" spans="1:12" x14ac:dyDescent="0.25">
      <c r="A15" s="1" t="str">
        <f t="shared" si="0"/>
        <v>A_CONTRIBUTIVO809008362</v>
      </c>
      <c r="B15" s="5" t="s">
        <v>13</v>
      </c>
      <c r="C15" s="5">
        <v>809008362</v>
      </c>
      <c r="D15" s="5" t="s">
        <v>18</v>
      </c>
      <c r="E15" s="6">
        <v>1002071</v>
      </c>
      <c r="F15" s="6">
        <v>0</v>
      </c>
      <c r="G15" s="6">
        <v>160500</v>
      </c>
      <c r="H15" s="6">
        <v>170894</v>
      </c>
      <c r="I15" s="6">
        <v>143001</v>
      </c>
      <c r="J15" s="6">
        <v>1737808</v>
      </c>
      <c r="K15" s="6">
        <v>0</v>
      </c>
      <c r="L15" s="6">
        <f>SUM(E15:K15)</f>
        <v>3214274</v>
      </c>
    </row>
    <row r="16" spans="1:12" x14ac:dyDescent="0.25">
      <c r="A16" s="1" t="str">
        <f t="shared" si="0"/>
        <v>A_CONTRIBUTIVO817001773</v>
      </c>
      <c r="B16" s="5" t="s">
        <v>13</v>
      </c>
      <c r="C16" s="5">
        <v>817001773</v>
      </c>
      <c r="D16" s="5" t="s">
        <v>19</v>
      </c>
      <c r="E16" s="6">
        <v>2507030</v>
      </c>
      <c r="F16" s="6">
        <v>528075</v>
      </c>
      <c r="G16" s="6">
        <v>25192</v>
      </c>
      <c r="H16" s="6">
        <v>0</v>
      </c>
      <c r="I16" s="6">
        <v>50600</v>
      </c>
      <c r="J16" s="6">
        <v>1680094</v>
      </c>
      <c r="K16" s="6">
        <v>0</v>
      </c>
      <c r="L16" s="6">
        <f>SUM(E16:K16)</f>
        <v>4790991</v>
      </c>
    </row>
    <row r="17" spans="1:12" x14ac:dyDescent="0.25">
      <c r="A17" s="1" t="str">
        <f t="shared" si="0"/>
        <v>A_CONTRIBUTIVO824001398</v>
      </c>
      <c r="B17" s="5" t="s">
        <v>13</v>
      </c>
      <c r="C17" s="5">
        <v>824001398</v>
      </c>
      <c r="D17" s="5" t="s">
        <v>20</v>
      </c>
      <c r="E17" s="6">
        <v>164836</v>
      </c>
      <c r="F17" s="6">
        <v>0</v>
      </c>
      <c r="G17" s="6">
        <v>0</v>
      </c>
      <c r="H17" s="6">
        <v>0</v>
      </c>
      <c r="I17" s="6">
        <v>788783</v>
      </c>
      <c r="J17" s="6">
        <v>3602070</v>
      </c>
      <c r="K17" s="6">
        <v>0</v>
      </c>
      <c r="L17" s="6">
        <f>SUM(E17:K17)</f>
        <v>4555689</v>
      </c>
    </row>
    <row r="18" spans="1:12" x14ac:dyDescent="0.25">
      <c r="A18" s="1" t="str">
        <f t="shared" si="0"/>
        <v>A_CONTRIBUTIVO830003564</v>
      </c>
      <c r="B18" s="5" t="s">
        <v>13</v>
      </c>
      <c r="C18" s="5">
        <v>830003564</v>
      </c>
      <c r="D18" s="5" t="s">
        <v>21</v>
      </c>
      <c r="E18" s="6">
        <v>620550651</v>
      </c>
      <c r="F18" s="6">
        <v>383982014</v>
      </c>
      <c r="G18" s="6">
        <v>631939856</v>
      </c>
      <c r="H18" s="6">
        <v>524512290</v>
      </c>
      <c r="I18" s="6">
        <v>797200630.34000003</v>
      </c>
      <c r="J18" s="6">
        <v>1039988286.9</v>
      </c>
      <c r="K18" s="6">
        <v>-214244899.31999999</v>
      </c>
      <c r="L18" s="6">
        <f>SUM(E18:K18)</f>
        <v>3783928828.9200001</v>
      </c>
    </row>
    <row r="19" spans="1:12" x14ac:dyDescent="0.25">
      <c r="A19" s="1" t="str">
        <f t="shared" si="0"/>
        <v>A_CONTRIBUTIVO830113831</v>
      </c>
      <c r="B19" s="5" t="s">
        <v>13</v>
      </c>
      <c r="C19" s="5">
        <v>830113831</v>
      </c>
      <c r="D19" s="5" t="s">
        <v>22</v>
      </c>
      <c r="E19" s="6">
        <v>35442082</v>
      </c>
      <c r="F19" s="6">
        <v>30204659</v>
      </c>
      <c r="G19" s="6">
        <v>24380227</v>
      </c>
      <c r="H19" s="6">
        <v>35783276</v>
      </c>
      <c r="I19" s="6">
        <v>25701771</v>
      </c>
      <c r="J19" s="6">
        <v>115361206.59999999</v>
      </c>
      <c r="K19" s="6">
        <v>-168290224</v>
      </c>
      <c r="L19" s="6">
        <f>SUM(E19:K19)</f>
        <v>98582997.599999994</v>
      </c>
    </row>
    <row r="20" spans="1:12" x14ac:dyDescent="0.25">
      <c r="A20" s="1" t="str">
        <f t="shared" si="0"/>
        <v>A_CONTRIBUTIVO837000084</v>
      </c>
      <c r="B20" s="5" t="s">
        <v>13</v>
      </c>
      <c r="C20" s="5">
        <v>837000084</v>
      </c>
      <c r="D20" s="5" t="s">
        <v>23</v>
      </c>
      <c r="E20" s="6">
        <v>0</v>
      </c>
      <c r="F20" s="6">
        <v>194439</v>
      </c>
      <c r="G20" s="6">
        <v>0</v>
      </c>
      <c r="H20" s="6">
        <v>18273087.399999999</v>
      </c>
      <c r="I20" s="6">
        <v>1203515</v>
      </c>
      <c r="J20" s="6">
        <v>0</v>
      </c>
      <c r="K20" s="6">
        <v>0</v>
      </c>
      <c r="L20" s="6">
        <f>SUM(E20:K20)</f>
        <v>19671041.399999999</v>
      </c>
    </row>
    <row r="21" spans="1:12" x14ac:dyDescent="0.25">
      <c r="A21" s="1" t="str">
        <f t="shared" si="0"/>
        <v>A_CONTRIBUTIVO839000495</v>
      </c>
      <c r="B21" s="5" t="s">
        <v>13</v>
      </c>
      <c r="C21" s="5">
        <v>839000495</v>
      </c>
      <c r="D21" s="5" t="s">
        <v>63</v>
      </c>
      <c r="E21" s="6">
        <v>40835</v>
      </c>
      <c r="F21" s="6">
        <v>0</v>
      </c>
      <c r="G21" s="6">
        <v>106797</v>
      </c>
      <c r="H21" s="6">
        <v>0</v>
      </c>
      <c r="I21" s="6">
        <v>0</v>
      </c>
      <c r="J21" s="6">
        <v>0</v>
      </c>
      <c r="K21" s="6">
        <v>0</v>
      </c>
      <c r="L21" s="6">
        <f>SUM(E21:K21)</f>
        <v>147632</v>
      </c>
    </row>
    <row r="22" spans="1:12" x14ac:dyDescent="0.25">
      <c r="A22" s="1" t="str">
        <f t="shared" si="0"/>
        <v>A_CONTRIBUTIVO860066942</v>
      </c>
      <c r="B22" s="5" t="s">
        <v>13</v>
      </c>
      <c r="C22" s="5">
        <v>860066942</v>
      </c>
      <c r="D22" s="5" t="s">
        <v>24</v>
      </c>
      <c r="E22" s="6">
        <v>517229178</v>
      </c>
      <c r="F22" s="6">
        <v>301528448</v>
      </c>
      <c r="G22" s="6">
        <v>149771422</v>
      </c>
      <c r="H22" s="6">
        <v>70601543</v>
      </c>
      <c r="I22" s="6">
        <v>144762295.5</v>
      </c>
      <c r="J22" s="6">
        <v>291809890.57999998</v>
      </c>
      <c r="K22" s="6">
        <v>-211084772</v>
      </c>
      <c r="L22" s="6">
        <f>SUM(E22:K22)</f>
        <v>1264618005.0799999</v>
      </c>
    </row>
    <row r="23" spans="1:12" x14ac:dyDescent="0.25">
      <c r="A23" s="1" t="str">
        <f t="shared" si="0"/>
        <v>A_CONTRIBUTIVO890102044</v>
      </c>
      <c r="B23" s="5" t="s">
        <v>13</v>
      </c>
      <c r="C23" s="5">
        <v>890102044</v>
      </c>
      <c r="D23" s="5" t="s">
        <v>25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11381026.67</v>
      </c>
      <c r="K23" s="6">
        <v>0</v>
      </c>
      <c r="L23" s="6">
        <f>SUM(E23:K23)</f>
        <v>11381026.67</v>
      </c>
    </row>
    <row r="24" spans="1:12" x14ac:dyDescent="0.25">
      <c r="A24" s="1" t="str">
        <f t="shared" si="0"/>
        <v>A_CONTRIBUTIVO890500675</v>
      </c>
      <c r="B24" s="5" t="s">
        <v>13</v>
      </c>
      <c r="C24" s="5">
        <v>890500675</v>
      </c>
      <c r="D24" s="5" t="s">
        <v>26</v>
      </c>
      <c r="E24" s="6">
        <v>0</v>
      </c>
      <c r="F24" s="6">
        <v>0</v>
      </c>
      <c r="G24" s="6">
        <v>0</v>
      </c>
      <c r="H24" s="6">
        <v>0</v>
      </c>
      <c r="I24" s="6">
        <v>928658</v>
      </c>
      <c r="J24" s="6">
        <v>0</v>
      </c>
      <c r="K24" s="6">
        <v>0</v>
      </c>
      <c r="L24" s="6">
        <f>SUM(E24:K24)</f>
        <v>928658</v>
      </c>
    </row>
    <row r="25" spans="1:12" x14ac:dyDescent="0.25">
      <c r="A25" s="1" t="str">
        <f t="shared" si="0"/>
        <v>A_CONTRIBUTIVO891600091</v>
      </c>
      <c r="B25" s="5" t="s">
        <v>13</v>
      </c>
      <c r="C25" s="5">
        <v>891600091</v>
      </c>
      <c r="D25" s="5" t="s">
        <v>27</v>
      </c>
      <c r="E25" s="6">
        <v>0</v>
      </c>
      <c r="F25" s="6">
        <v>0</v>
      </c>
      <c r="G25" s="6">
        <v>0</v>
      </c>
      <c r="H25" s="6">
        <v>0</v>
      </c>
      <c r="I25" s="6">
        <v>156500</v>
      </c>
      <c r="J25" s="6">
        <v>0</v>
      </c>
      <c r="K25" s="6">
        <v>0</v>
      </c>
      <c r="L25" s="6">
        <f>SUM(E25:K25)</f>
        <v>156500</v>
      </c>
    </row>
    <row r="26" spans="1:12" x14ac:dyDescent="0.25">
      <c r="A26" s="1" t="str">
        <f t="shared" si="0"/>
        <v>A_CONTRIBUTIVO891856000</v>
      </c>
      <c r="B26" s="7" t="s">
        <v>13</v>
      </c>
      <c r="C26" s="7">
        <v>891856000</v>
      </c>
      <c r="D26" s="7" t="s">
        <v>28</v>
      </c>
      <c r="E26" s="8">
        <v>0</v>
      </c>
      <c r="F26" s="8">
        <v>81400</v>
      </c>
      <c r="G26" s="8">
        <v>0</v>
      </c>
      <c r="H26" s="8">
        <v>214341</v>
      </c>
      <c r="I26" s="8">
        <v>585102</v>
      </c>
      <c r="J26" s="8">
        <v>365250</v>
      </c>
      <c r="K26" s="8">
        <v>0</v>
      </c>
      <c r="L26" s="6">
        <f>SUM(E26:K26)</f>
        <v>1246093</v>
      </c>
    </row>
    <row r="27" spans="1:12" x14ac:dyDescent="0.25">
      <c r="A27" s="1" t="str">
        <f t="shared" si="0"/>
        <v>A_CONTRIBUTIVO900156264</v>
      </c>
      <c r="B27" s="5" t="s">
        <v>13</v>
      </c>
      <c r="C27" s="5">
        <v>900156264</v>
      </c>
      <c r="D27" s="5" t="s">
        <v>29</v>
      </c>
      <c r="E27" s="6">
        <v>393199255</v>
      </c>
      <c r="F27" s="6">
        <v>356644039</v>
      </c>
      <c r="G27" s="6">
        <v>665496724</v>
      </c>
      <c r="H27" s="6">
        <v>1036340320</v>
      </c>
      <c r="I27" s="6">
        <v>864390347</v>
      </c>
      <c r="J27" s="6">
        <v>460682676</v>
      </c>
      <c r="K27" s="6">
        <v>-3128558007.3099999</v>
      </c>
      <c r="L27" s="6">
        <f>SUM(E27:K27)</f>
        <v>648195353.69000006</v>
      </c>
    </row>
    <row r="28" spans="1:12" x14ac:dyDescent="0.25">
      <c r="A28" s="1" t="str">
        <f t="shared" si="0"/>
        <v>A_CONTRIBUTIVO900226715</v>
      </c>
      <c r="B28" s="5" t="s">
        <v>13</v>
      </c>
      <c r="C28" s="5">
        <v>900226715</v>
      </c>
      <c r="D28" s="5" t="s">
        <v>30</v>
      </c>
      <c r="E28" s="6">
        <v>21028161</v>
      </c>
      <c r="F28" s="6">
        <v>16426403</v>
      </c>
      <c r="G28" s="6">
        <v>12847398</v>
      </c>
      <c r="H28" s="6">
        <v>99283026.840000004</v>
      </c>
      <c r="I28" s="6">
        <v>123628336</v>
      </c>
      <c r="J28" s="6">
        <v>117702632</v>
      </c>
      <c r="K28" s="6">
        <v>0</v>
      </c>
      <c r="L28" s="6">
        <f>SUM(E28:K28)</f>
        <v>390915956.84000003</v>
      </c>
    </row>
    <row r="29" spans="1:12" x14ac:dyDescent="0.25">
      <c r="A29" s="1" t="str">
        <f t="shared" si="0"/>
        <v>A_CONTRIBUTIVO900298372</v>
      </c>
      <c r="B29" s="7" t="s">
        <v>13</v>
      </c>
      <c r="C29" s="7">
        <v>900298372</v>
      </c>
      <c r="D29" s="7" t="s">
        <v>31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32749546.009999998</v>
      </c>
      <c r="K29" s="8">
        <v>0</v>
      </c>
      <c r="L29" s="6">
        <f>SUM(E29:K29)</f>
        <v>32749546.009999998</v>
      </c>
    </row>
    <row r="30" spans="1:12" x14ac:dyDescent="0.25">
      <c r="A30" s="1" t="str">
        <f t="shared" si="0"/>
        <v>A_CONTRIBUTIVO900604350</v>
      </c>
      <c r="B30" s="7" t="s">
        <v>13</v>
      </c>
      <c r="C30" s="7">
        <v>900604350</v>
      </c>
      <c r="D30" s="7" t="s">
        <v>32</v>
      </c>
      <c r="E30" s="8">
        <v>148243</v>
      </c>
      <c r="F30" s="8">
        <v>840480</v>
      </c>
      <c r="G30" s="8">
        <v>1625562</v>
      </c>
      <c r="H30" s="8">
        <v>684974</v>
      </c>
      <c r="I30" s="8">
        <v>5715048.2800000003</v>
      </c>
      <c r="J30" s="8">
        <v>7259215.4900000002</v>
      </c>
      <c r="K30" s="8">
        <v>0</v>
      </c>
      <c r="L30" s="6">
        <f>SUM(E30:K30)</f>
        <v>16273522.770000001</v>
      </c>
    </row>
    <row r="31" spans="1:12" x14ac:dyDescent="0.25">
      <c r="A31" s="1" t="str">
        <f t="shared" si="0"/>
        <v>A_CONTRIBUTIVO900914254</v>
      </c>
      <c r="B31" s="7" t="s">
        <v>13</v>
      </c>
      <c r="C31" s="7">
        <v>900914254</v>
      </c>
      <c r="D31" s="7" t="s">
        <v>33</v>
      </c>
      <c r="E31" s="8">
        <v>0</v>
      </c>
      <c r="F31" s="8">
        <v>0</v>
      </c>
      <c r="G31" s="8">
        <v>0</v>
      </c>
      <c r="H31" s="8">
        <v>197399.5</v>
      </c>
      <c r="I31" s="8">
        <v>3188800</v>
      </c>
      <c r="J31" s="8">
        <v>16897077</v>
      </c>
      <c r="K31" s="8">
        <v>-3302200</v>
      </c>
      <c r="L31" s="6">
        <f>SUM(E31:K31)</f>
        <v>16981076.5</v>
      </c>
    </row>
    <row r="32" spans="1:12" x14ac:dyDescent="0.25">
      <c r="A32" s="1" t="str">
        <f t="shared" si="0"/>
        <v>A_CONTRIBUTIVO900935126</v>
      </c>
      <c r="B32" s="5" t="s">
        <v>13</v>
      </c>
      <c r="C32" s="5">
        <v>900935126</v>
      </c>
      <c r="D32" s="5" t="s">
        <v>34</v>
      </c>
      <c r="E32" s="6">
        <v>16046604</v>
      </c>
      <c r="F32" s="6">
        <v>3408529</v>
      </c>
      <c r="G32" s="6">
        <v>3452116</v>
      </c>
      <c r="H32" s="6">
        <v>21297019</v>
      </c>
      <c r="I32" s="6">
        <v>3123079</v>
      </c>
      <c r="J32" s="6">
        <v>7791308</v>
      </c>
      <c r="K32" s="6">
        <v>-29039</v>
      </c>
      <c r="L32" s="6">
        <f>SUM(E32:K32)</f>
        <v>55089616</v>
      </c>
    </row>
    <row r="33" spans="1:12" x14ac:dyDescent="0.25">
      <c r="A33" s="1" t="str">
        <f t="shared" si="0"/>
        <v>A_CONTRIBUTIVO901021565</v>
      </c>
      <c r="B33" s="5" t="s">
        <v>13</v>
      </c>
      <c r="C33" s="5">
        <v>901021565</v>
      </c>
      <c r="D33" s="5" t="s">
        <v>35</v>
      </c>
      <c r="E33" s="6">
        <v>677019</v>
      </c>
      <c r="F33" s="6">
        <v>82049</v>
      </c>
      <c r="G33" s="6">
        <v>0</v>
      </c>
      <c r="H33" s="6">
        <v>164565</v>
      </c>
      <c r="I33" s="6">
        <v>377704</v>
      </c>
      <c r="J33" s="6">
        <v>58977</v>
      </c>
      <c r="K33" s="6">
        <v>0</v>
      </c>
      <c r="L33" s="6">
        <f>SUM(E33:K33)</f>
        <v>1360314</v>
      </c>
    </row>
    <row r="34" spans="1:12" x14ac:dyDescent="0.25">
      <c r="A34" s="1" t="str">
        <f t="shared" si="0"/>
        <v>A_CONTRIBUTIVO901543211</v>
      </c>
      <c r="B34" s="5" t="s">
        <v>13</v>
      </c>
      <c r="C34" s="5">
        <v>901543211</v>
      </c>
      <c r="D34" s="5" t="s">
        <v>37</v>
      </c>
      <c r="E34" s="6">
        <v>8908679</v>
      </c>
      <c r="F34" s="6">
        <v>3168971</v>
      </c>
      <c r="G34" s="6">
        <v>4224583</v>
      </c>
      <c r="H34" s="6">
        <v>9979012</v>
      </c>
      <c r="I34" s="6">
        <v>318978</v>
      </c>
      <c r="J34" s="6">
        <v>1768629.62</v>
      </c>
      <c r="K34" s="6">
        <v>0</v>
      </c>
      <c r="L34" s="6">
        <f>SUM(E34:K34)</f>
        <v>28368852.620000001</v>
      </c>
    </row>
    <row r="35" spans="1:12" x14ac:dyDescent="0.25">
      <c r="A35" s="1" t="str">
        <f t="shared" si="0"/>
        <v>A_CONTRIBUTIVO901543761</v>
      </c>
      <c r="B35" s="5" t="s">
        <v>13</v>
      </c>
      <c r="C35" s="5">
        <v>901543761</v>
      </c>
      <c r="D35" s="5" t="s">
        <v>40</v>
      </c>
      <c r="E35" s="6">
        <v>0</v>
      </c>
      <c r="F35" s="6">
        <v>1395746</v>
      </c>
      <c r="G35" s="6">
        <v>4903945</v>
      </c>
      <c r="H35" s="6">
        <v>188135</v>
      </c>
      <c r="I35" s="6">
        <v>2199433</v>
      </c>
      <c r="J35" s="6">
        <v>1487880</v>
      </c>
      <c r="K35" s="6">
        <v>0</v>
      </c>
      <c r="L35" s="6">
        <f>SUM(E35:K35)</f>
        <v>10175139</v>
      </c>
    </row>
    <row r="36" spans="1:12" x14ac:dyDescent="0.25">
      <c r="A36" s="1" t="str">
        <f t="shared" si="0"/>
        <v>A_CONTRIBUTIVO800106339</v>
      </c>
      <c r="B36" s="5" t="s">
        <v>13</v>
      </c>
      <c r="C36" s="5">
        <v>800106339</v>
      </c>
      <c r="D36" s="5" t="s">
        <v>204</v>
      </c>
      <c r="E36" s="6">
        <v>0</v>
      </c>
      <c r="F36" s="6">
        <v>0</v>
      </c>
      <c r="G36" s="6">
        <v>206283</v>
      </c>
      <c r="H36" s="6">
        <v>178600</v>
      </c>
      <c r="I36" s="6">
        <v>0</v>
      </c>
      <c r="J36" s="6">
        <v>0</v>
      </c>
      <c r="K36" s="6">
        <v>0</v>
      </c>
      <c r="L36" s="6">
        <f>SUM(E36:K36)</f>
        <v>384883</v>
      </c>
    </row>
    <row r="37" spans="1:12" x14ac:dyDescent="0.25">
      <c r="A37" s="1" t="str">
        <f t="shared" si="0"/>
        <v>A_CONTRIBUTIVO890303093</v>
      </c>
      <c r="B37" s="5" t="s">
        <v>13</v>
      </c>
      <c r="C37" s="5">
        <v>890303093</v>
      </c>
      <c r="D37" s="5" t="s">
        <v>39</v>
      </c>
      <c r="E37" s="6">
        <v>0</v>
      </c>
      <c r="F37" s="6">
        <v>0</v>
      </c>
      <c r="G37" s="6">
        <v>0</v>
      </c>
      <c r="H37" s="6">
        <v>197684</v>
      </c>
      <c r="I37" s="6">
        <v>5116574</v>
      </c>
      <c r="J37" s="6">
        <v>8203018</v>
      </c>
      <c r="K37" s="6">
        <v>0</v>
      </c>
      <c r="L37" s="6">
        <f>SUM(E37:K37)</f>
        <v>13517276</v>
      </c>
    </row>
    <row r="38" spans="1:12" ht="15.75" thickBot="1" x14ac:dyDescent="0.3">
      <c r="A38" s="1" t="str">
        <f t="shared" si="0"/>
        <v>A_CONTRIBUTIVO901438242</v>
      </c>
      <c r="B38" s="5" t="s">
        <v>13</v>
      </c>
      <c r="C38" s="5">
        <v>901438242</v>
      </c>
      <c r="D38" s="5" t="s">
        <v>241</v>
      </c>
      <c r="E38" s="6">
        <v>0</v>
      </c>
      <c r="F38" s="6">
        <v>0</v>
      </c>
      <c r="G38" s="6">
        <v>172300</v>
      </c>
      <c r="H38" s="6">
        <v>0</v>
      </c>
      <c r="I38" s="6">
        <v>0</v>
      </c>
      <c r="J38" s="6">
        <v>0</v>
      </c>
      <c r="K38" s="6">
        <v>0</v>
      </c>
      <c r="L38" s="6">
        <f>SUM(E38:K38)</f>
        <v>172300</v>
      </c>
    </row>
    <row r="39" spans="1:12" ht="15.75" thickBot="1" x14ac:dyDescent="0.3">
      <c r="A39" s="1" t="str">
        <f t="shared" si="0"/>
        <v>Total A_CONTRIBUTIVO</v>
      </c>
      <c r="B39" s="35" t="s">
        <v>41</v>
      </c>
      <c r="C39" s="35"/>
      <c r="D39" s="35"/>
      <c r="E39" s="9">
        <f t="shared" ref="E39:L39" si="1">SUM(E9:E38)</f>
        <v>2672481508</v>
      </c>
      <c r="F39" s="9">
        <f t="shared" si="1"/>
        <v>1777623599.9300001</v>
      </c>
      <c r="G39" s="9">
        <f t="shared" si="1"/>
        <v>2363101756</v>
      </c>
      <c r="H39" s="9">
        <f t="shared" si="1"/>
        <v>2366235408.7400002</v>
      </c>
      <c r="I39" s="9">
        <f t="shared" si="1"/>
        <v>2938329056.1200004</v>
      </c>
      <c r="J39" s="9">
        <f t="shared" si="1"/>
        <v>2719424746.3999996</v>
      </c>
      <c r="K39" s="9">
        <f t="shared" si="1"/>
        <v>-5203488305.8500004</v>
      </c>
      <c r="L39" s="10">
        <f t="shared" si="1"/>
        <v>9633707769.3400021</v>
      </c>
    </row>
    <row r="40" spans="1:12" x14ac:dyDescent="0.25">
      <c r="A40" s="1" t="str">
        <f t="shared" si="0"/>
        <v>B_EPS LIQUIDADA891180008</v>
      </c>
      <c r="B40" s="11" t="s">
        <v>42</v>
      </c>
      <c r="C40" s="11">
        <v>891180008</v>
      </c>
      <c r="D40" s="11" t="s">
        <v>54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6883860</v>
      </c>
      <c r="K40" s="6">
        <v>0</v>
      </c>
      <c r="L40" s="6">
        <f>SUM(E40:K40)</f>
        <v>6883860</v>
      </c>
    </row>
    <row r="41" spans="1:12" x14ac:dyDescent="0.25">
      <c r="A41" s="1" t="str">
        <f t="shared" si="0"/>
        <v>B_EPS LIQUIDADA800140949</v>
      </c>
      <c r="B41" s="5" t="s">
        <v>42</v>
      </c>
      <c r="C41" s="5">
        <v>800140949</v>
      </c>
      <c r="D41" s="5" t="s">
        <v>46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9023332152.1200008</v>
      </c>
      <c r="K41" s="6">
        <v>0</v>
      </c>
      <c r="L41" s="6">
        <f>SUM(E41:K41)</f>
        <v>9023332152.1200008</v>
      </c>
    </row>
    <row r="42" spans="1:12" x14ac:dyDescent="0.25">
      <c r="A42" s="1" t="str">
        <f t="shared" si="0"/>
        <v>B_EPS LIQUIDADA800250119</v>
      </c>
      <c r="B42" s="5" t="s">
        <v>42</v>
      </c>
      <c r="C42" s="5">
        <v>800250119</v>
      </c>
      <c r="D42" s="5" t="s">
        <v>47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2358349650.54</v>
      </c>
      <c r="K42" s="6">
        <v>0</v>
      </c>
      <c r="L42" s="6">
        <f>SUM(E42:K42)</f>
        <v>2358349650.54</v>
      </c>
    </row>
    <row r="43" spans="1:12" x14ac:dyDescent="0.25">
      <c r="A43" s="1" t="str">
        <f t="shared" si="0"/>
        <v>B_EPS LIQUIDADA804002105</v>
      </c>
      <c r="B43" s="5" t="s">
        <v>42</v>
      </c>
      <c r="C43" s="5">
        <v>804002105</v>
      </c>
      <c r="D43" s="5" t="s">
        <v>48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32443969.399999999</v>
      </c>
      <c r="K43" s="8">
        <v>0</v>
      </c>
      <c r="L43" s="6">
        <f>SUM(E43:K43)</f>
        <v>32443969.399999999</v>
      </c>
    </row>
    <row r="44" spans="1:12" x14ac:dyDescent="0.25">
      <c r="A44" s="1" t="str">
        <f t="shared" si="0"/>
        <v>B_EPS LIQUIDADA805000427</v>
      </c>
      <c r="B44" s="5" t="s">
        <v>42</v>
      </c>
      <c r="C44" s="5">
        <v>805000427</v>
      </c>
      <c r="D44" s="5" t="s">
        <v>43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2707951660.6599984</v>
      </c>
      <c r="K44" s="6">
        <v>0</v>
      </c>
      <c r="L44" s="6">
        <f>SUM(E44:K44)</f>
        <v>2707951660.6599984</v>
      </c>
    </row>
    <row r="45" spans="1:12" x14ac:dyDescent="0.25">
      <c r="A45" s="1" t="str">
        <f t="shared" si="0"/>
        <v>B_EPS LIQUIDADA811004055</v>
      </c>
      <c r="B45" s="5" t="s">
        <v>42</v>
      </c>
      <c r="C45" s="5">
        <v>811004055</v>
      </c>
      <c r="D45" s="5" t="s">
        <v>49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7407900</v>
      </c>
      <c r="K45" s="6">
        <v>0</v>
      </c>
      <c r="L45" s="6">
        <f>SUM(E45:K45)</f>
        <v>7407900</v>
      </c>
    </row>
    <row r="46" spans="1:12" x14ac:dyDescent="0.25">
      <c r="A46" s="1" t="str">
        <f t="shared" si="0"/>
        <v>B_EPS LIQUIDADA818000140</v>
      </c>
      <c r="B46" s="5" t="s">
        <v>42</v>
      </c>
      <c r="C46" s="5">
        <v>818000140</v>
      </c>
      <c r="D46" s="5" t="s">
        <v>50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35063045</v>
      </c>
      <c r="K46" s="6">
        <v>0</v>
      </c>
      <c r="L46" s="6">
        <f>SUM(E46:K46)</f>
        <v>35063045</v>
      </c>
    </row>
    <row r="47" spans="1:12" x14ac:dyDescent="0.25">
      <c r="A47" s="1" t="str">
        <f t="shared" si="0"/>
        <v>B_EPS LIQUIDADA830009783</v>
      </c>
      <c r="B47" s="5" t="s">
        <v>42</v>
      </c>
      <c r="C47" s="5">
        <v>830009783</v>
      </c>
      <c r="D47" s="5" t="s">
        <v>51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7030126435.2800007</v>
      </c>
      <c r="K47" s="6">
        <v>0</v>
      </c>
      <c r="L47" s="6">
        <f>SUM(E47:K47)</f>
        <v>7030126435.2800007</v>
      </c>
    </row>
    <row r="48" spans="1:12" x14ac:dyDescent="0.25">
      <c r="A48" s="1" t="str">
        <f t="shared" si="0"/>
        <v>B_EPS LIQUIDADA830074184</v>
      </c>
      <c r="B48" s="5" t="s">
        <v>42</v>
      </c>
      <c r="C48" s="5">
        <v>830074184</v>
      </c>
      <c r="D48" s="5" t="s">
        <v>52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858736104</v>
      </c>
      <c r="K48" s="6">
        <v>0</v>
      </c>
      <c r="L48" s="6">
        <f>SUM(E48:K48)</f>
        <v>858736104</v>
      </c>
    </row>
    <row r="49" spans="1:12" x14ac:dyDescent="0.25">
      <c r="A49" s="1" t="str">
        <f t="shared" si="0"/>
        <v>B_EPS LIQUIDADA860045904</v>
      </c>
      <c r="B49" s="5" t="s">
        <v>42</v>
      </c>
      <c r="C49" s="5">
        <v>860045904</v>
      </c>
      <c r="D49" s="5" t="s">
        <v>44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150430939.99000001</v>
      </c>
      <c r="K49" s="6">
        <v>0</v>
      </c>
      <c r="L49" s="6">
        <f>SUM(E49:K49)</f>
        <v>150430939.99000001</v>
      </c>
    </row>
    <row r="50" spans="1:12" x14ac:dyDescent="0.25">
      <c r="A50" s="1" t="str">
        <f t="shared" si="0"/>
        <v>B_EPS LIQUIDADA891080005</v>
      </c>
      <c r="B50" s="5" t="s">
        <v>42</v>
      </c>
      <c r="C50" s="5">
        <v>891080005</v>
      </c>
      <c r="D50" s="5" t="s">
        <v>53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1177796</v>
      </c>
      <c r="K50" s="6">
        <v>0</v>
      </c>
      <c r="L50" s="6">
        <f>SUM(E50:K50)</f>
        <v>1177796</v>
      </c>
    </row>
    <row r="51" spans="1:12" x14ac:dyDescent="0.25">
      <c r="A51" s="1" t="str">
        <f t="shared" si="0"/>
        <v>B_EPS LIQUIDADA891280008</v>
      </c>
      <c r="B51" s="5" t="s">
        <v>42</v>
      </c>
      <c r="C51" s="5">
        <v>891280008</v>
      </c>
      <c r="D51" s="5" t="s">
        <v>55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49560</v>
      </c>
      <c r="K51" s="6">
        <v>0</v>
      </c>
      <c r="L51" s="6">
        <f>SUM(E51:K51)</f>
        <v>49560</v>
      </c>
    </row>
    <row r="52" spans="1:12" x14ac:dyDescent="0.25">
      <c r="A52" s="1" t="str">
        <f t="shared" si="0"/>
        <v>B_EPS LIQUIDADA892115006</v>
      </c>
      <c r="B52" s="5" t="s">
        <v>42</v>
      </c>
      <c r="C52" s="5">
        <v>892115006</v>
      </c>
      <c r="D52" s="5" t="s">
        <v>56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4261550</v>
      </c>
      <c r="K52" s="6">
        <v>0</v>
      </c>
      <c r="L52" s="6">
        <f>SUM(E52:K52)</f>
        <v>4261550</v>
      </c>
    </row>
    <row r="53" spans="1:12" x14ac:dyDescent="0.25">
      <c r="A53" s="1" t="str">
        <f t="shared" si="0"/>
        <v>B_EPS LIQUIDADA892200015</v>
      </c>
      <c r="B53" s="5" t="s">
        <v>42</v>
      </c>
      <c r="C53" s="5">
        <v>892200015</v>
      </c>
      <c r="D53" s="5" t="s">
        <v>57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4424431</v>
      </c>
      <c r="K53" s="6">
        <v>0</v>
      </c>
      <c r="L53" s="6">
        <f>SUM(E53:K53)</f>
        <v>4424431</v>
      </c>
    </row>
    <row r="54" spans="1:12" x14ac:dyDescent="0.25">
      <c r="A54" s="1" t="str">
        <f t="shared" si="0"/>
        <v>B_EPS LIQUIDADA899999107</v>
      </c>
      <c r="B54" s="5" t="s">
        <v>42</v>
      </c>
      <c r="C54" s="5">
        <v>899999107</v>
      </c>
      <c r="D54" s="5" t="s">
        <v>58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273863958</v>
      </c>
      <c r="K54" s="6">
        <v>0</v>
      </c>
      <c r="L54" s="6">
        <f>SUM(E54:K54)</f>
        <v>273863958</v>
      </c>
    </row>
    <row r="55" spans="1:12" x14ac:dyDescent="0.25">
      <c r="A55" s="1" t="str">
        <f t="shared" si="0"/>
        <v>B_EPS LIQUIDADA901093846</v>
      </c>
      <c r="B55" s="5" t="s">
        <v>42</v>
      </c>
      <c r="C55" s="5">
        <v>901093846</v>
      </c>
      <c r="D55" s="5" t="s">
        <v>45</v>
      </c>
      <c r="E55" s="6">
        <v>0</v>
      </c>
      <c r="F55" s="6">
        <v>0</v>
      </c>
      <c r="G55" s="6">
        <v>0</v>
      </c>
      <c r="H55" s="6">
        <v>0</v>
      </c>
      <c r="I55" s="6">
        <v>19054947</v>
      </c>
      <c r="J55" s="6">
        <v>121545542.75</v>
      </c>
      <c r="K55" s="6">
        <v>0</v>
      </c>
      <c r="L55" s="6">
        <f>SUM(E55:K55)</f>
        <v>140600489.75</v>
      </c>
    </row>
    <row r="56" spans="1:12" ht="15.75" thickBot="1" x14ac:dyDescent="0.3">
      <c r="A56" s="1" t="str">
        <f t="shared" si="0"/>
        <v>B_EPS LIQUIDADA901097473</v>
      </c>
      <c r="B56" s="12" t="s">
        <v>42</v>
      </c>
      <c r="C56" s="12">
        <v>901097473</v>
      </c>
      <c r="D56" s="12" t="s">
        <v>36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8299603286.46</v>
      </c>
      <c r="K56" s="6">
        <v>0</v>
      </c>
      <c r="L56" s="6">
        <f>SUM(E56:K56)</f>
        <v>8299603286.46</v>
      </c>
    </row>
    <row r="57" spans="1:12" ht="15.75" thickBot="1" x14ac:dyDescent="0.3">
      <c r="A57" s="1" t="str">
        <f t="shared" si="0"/>
        <v>Total B_EPS LIQUIDADA</v>
      </c>
      <c r="B57" s="35" t="s">
        <v>59</v>
      </c>
      <c r="C57" s="35"/>
      <c r="D57" s="35"/>
      <c r="E57" s="9">
        <f t="shared" ref="E57:L57" si="2">SUM(E40:E56)</f>
        <v>0</v>
      </c>
      <c r="F57" s="9">
        <f t="shared" si="2"/>
        <v>0</v>
      </c>
      <c r="G57" s="9">
        <f t="shared" si="2"/>
        <v>0</v>
      </c>
      <c r="H57" s="9">
        <f t="shared" si="2"/>
        <v>0</v>
      </c>
      <c r="I57" s="9">
        <f t="shared" si="2"/>
        <v>19054947</v>
      </c>
      <c r="J57" s="9">
        <f t="shared" si="2"/>
        <v>30915651841.200001</v>
      </c>
      <c r="K57" s="9">
        <f t="shared" si="2"/>
        <v>0</v>
      </c>
      <c r="L57" s="10">
        <f t="shared" si="2"/>
        <v>30934706788.200001</v>
      </c>
    </row>
    <row r="58" spans="1:12" ht="15.75" thickBot="1" x14ac:dyDescent="0.3">
      <c r="A58" s="1" t="str">
        <f t="shared" si="0"/>
        <v>E_CAPITA800251440</v>
      </c>
      <c r="B58" s="13" t="s">
        <v>60</v>
      </c>
      <c r="C58" s="13">
        <v>800251440</v>
      </c>
      <c r="D58" s="13" t="s">
        <v>247</v>
      </c>
      <c r="E58" s="6">
        <v>759209898</v>
      </c>
      <c r="F58" s="6">
        <v>633620338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f>SUM(E58:K58)</f>
        <v>1392830236</v>
      </c>
    </row>
    <row r="59" spans="1:12" ht="15.75" thickBot="1" x14ac:dyDescent="0.3">
      <c r="A59" s="1" t="str">
        <f t="shared" si="0"/>
        <v>Total E_CAPITA</v>
      </c>
      <c r="B59" s="35" t="s">
        <v>61</v>
      </c>
      <c r="C59" s="35"/>
      <c r="D59" s="35"/>
      <c r="E59" s="9">
        <f>SUM(E58)</f>
        <v>759209898</v>
      </c>
      <c r="F59" s="9">
        <f t="shared" ref="F59:L59" si="3">SUM(F58)</f>
        <v>633620338</v>
      </c>
      <c r="G59" s="9">
        <f t="shared" si="3"/>
        <v>0</v>
      </c>
      <c r="H59" s="9">
        <f t="shared" si="3"/>
        <v>0</v>
      </c>
      <c r="I59" s="9">
        <f t="shared" si="3"/>
        <v>0</v>
      </c>
      <c r="J59" s="9">
        <f t="shared" si="3"/>
        <v>0</v>
      </c>
      <c r="K59" s="9">
        <f t="shared" si="3"/>
        <v>0</v>
      </c>
      <c r="L59" s="10">
        <f t="shared" si="3"/>
        <v>1392830236</v>
      </c>
    </row>
    <row r="60" spans="1:12" x14ac:dyDescent="0.25">
      <c r="A60" s="1" t="str">
        <f t="shared" si="0"/>
        <v>C_SUBSIDIADO800088702</v>
      </c>
      <c r="B60" s="11" t="s">
        <v>62</v>
      </c>
      <c r="C60" s="11">
        <v>800088702</v>
      </c>
      <c r="D60" s="11" t="s">
        <v>38</v>
      </c>
      <c r="E60" s="6">
        <v>67231951</v>
      </c>
      <c r="F60" s="6">
        <v>48177739</v>
      </c>
      <c r="G60" s="6">
        <v>181506785</v>
      </c>
      <c r="H60" s="6">
        <v>48360745</v>
      </c>
      <c r="I60" s="6">
        <v>65033948</v>
      </c>
      <c r="J60" s="6">
        <v>75465574</v>
      </c>
      <c r="K60" s="6">
        <v>-66965082</v>
      </c>
      <c r="L60" s="6">
        <f>SUM(E60:K60)</f>
        <v>418811660</v>
      </c>
    </row>
    <row r="61" spans="1:12" x14ac:dyDescent="0.25">
      <c r="A61" s="1" t="str">
        <f t="shared" si="0"/>
        <v>C_SUBSIDIADO800130907</v>
      </c>
      <c r="B61" s="5" t="s">
        <v>62</v>
      </c>
      <c r="C61" s="5">
        <v>800130907</v>
      </c>
      <c r="D61" s="5" t="s">
        <v>15</v>
      </c>
      <c r="E61" s="6">
        <v>307384454.79000002</v>
      </c>
      <c r="F61" s="6">
        <v>247078525</v>
      </c>
      <c r="G61" s="6">
        <v>36957897</v>
      </c>
      <c r="H61" s="6">
        <v>129034524</v>
      </c>
      <c r="I61" s="6">
        <v>209481408</v>
      </c>
      <c r="J61" s="6">
        <v>49835800</v>
      </c>
      <c r="K61" s="6">
        <v>-1021952</v>
      </c>
      <c r="L61" s="6">
        <f>SUM(E61:K61)</f>
        <v>978750656.78999996</v>
      </c>
    </row>
    <row r="62" spans="1:12" x14ac:dyDescent="0.25">
      <c r="A62" s="1" t="str">
        <f t="shared" si="0"/>
        <v>C_SUBSIDIADO800251440</v>
      </c>
      <c r="B62" s="5" t="s">
        <v>62</v>
      </c>
      <c r="C62" s="5">
        <v>800251440</v>
      </c>
      <c r="D62" s="5" t="s">
        <v>247</v>
      </c>
      <c r="E62" s="6">
        <v>309786416</v>
      </c>
      <c r="F62" s="6">
        <v>84346211</v>
      </c>
      <c r="G62" s="6">
        <v>130349290</v>
      </c>
      <c r="H62" s="6">
        <v>245788961</v>
      </c>
      <c r="I62" s="6">
        <v>267044502</v>
      </c>
      <c r="J62" s="6">
        <v>56217988</v>
      </c>
      <c r="K62" s="6">
        <v>-16208165</v>
      </c>
      <c r="L62" s="6">
        <f>SUM(E62:K62)</f>
        <v>1077325203</v>
      </c>
    </row>
    <row r="63" spans="1:12" x14ac:dyDescent="0.25">
      <c r="A63" s="1" t="str">
        <f t="shared" si="0"/>
        <v>C_SUBSIDIADO805001157</v>
      </c>
      <c r="B63" s="5" t="s">
        <v>62</v>
      </c>
      <c r="C63" s="5">
        <v>805001157</v>
      </c>
      <c r="D63" s="5" t="s">
        <v>16</v>
      </c>
      <c r="E63" s="6">
        <v>3486252</v>
      </c>
      <c r="F63" s="6">
        <v>162800</v>
      </c>
      <c r="G63" s="6">
        <v>84000</v>
      </c>
      <c r="H63" s="6">
        <v>335447</v>
      </c>
      <c r="I63" s="6">
        <v>2704391</v>
      </c>
      <c r="J63" s="6">
        <v>4285913</v>
      </c>
      <c r="K63" s="6">
        <v>-20930</v>
      </c>
      <c r="L63" s="6">
        <f>SUM(E63:K63)</f>
        <v>11037873</v>
      </c>
    </row>
    <row r="64" spans="1:12" x14ac:dyDescent="0.25">
      <c r="A64" s="1" t="str">
        <f t="shared" si="0"/>
        <v>C_SUBSIDIADO806008394</v>
      </c>
      <c r="B64" s="5" t="s">
        <v>62</v>
      </c>
      <c r="C64" s="5">
        <v>806008394</v>
      </c>
      <c r="D64" s="5" t="s">
        <v>17</v>
      </c>
      <c r="E64" s="6">
        <v>202934614</v>
      </c>
      <c r="F64" s="6">
        <v>37555721</v>
      </c>
      <c r="G64" s="6">
        <v>32293073.850000001</v>
      </c>
      <c r="H64" s="6">
        <v>49683459</v>
      </c>
      <c r="I64" s="6">
        <v>269959723</v>
      </c>
      <c r="J64" s="6">
        <v>10674129</v>
      </c>
      <c r="K64" s="6">
        <v>-343526769.49000001</v>
      </c>
      <c r="L64" s="6">
        <f>SUM(E64:K64)</f>
        <v>259573950.36000001</v>
      </c>
    </row>
    <row r="65" spans="1:12" x14ac:dyDescent="0.25">
      <c r="A65" s="1" t="str">
        <f t="shared" si="0"/>
        <v>C_SUBSIDIADO809008362</v>
      </c>
      <c r="B65" s="5" t="s">
        <v>62</v>
      </c>
      <c r="C65" s="5">
        <v>809008362</v>
      </c>
      <c r="D65" s="5" t="s">
        <v>18</v>
      </c>
      <c r="E65" s="6">
        <v>34841805</v>
      </c>
      <c r="F65" s="6">
        <v>27848760</v>
      </c>
      <c r="G65" s="6">
        <v>21649172</v>
      </c>
      <c r="H65" s="6">
        <v>113759271</v>
      </c>
      <c r="I65" s="6">
        <v>17549591</v>
      </c>
      <c r="J65" s="6">
        <v>40032061.600000001</v>
      </c>
      <c r="K65" s="6">
        <v>-334886</v>
      </c>
      <c r="L65" s="6">
        <f>SUM(E65:K65)</f>
        <v>255345774.59999999</v>
      </c>
    </row>
    <row r="66" spans="1:12" x14ac:dyDescent="0.25">
      <c r="A66" s="1" t="str">
        <f t="shared" si="0"/>
        <v>C_SUBSIDIADO817001773</v>
      </c>
      <c r="B66" s="5" t="s">
        <v>62</v>
      </c>
      <c r="C66" s="5">
        <v>817001773</v>
      </c>
      <c r="D66" s="5" t="s">
        <v>19</v>
      </c>
      <c r="E66" s="6">
        <v>8270403</v>
      </c>
      <c r="F66" s="6">
        <v>37243631</v>
      </c>
      <c r="G66" s="6">
        <v>5797000</v>
      </c>
      <c r="H66" s="6">
        <v>29144946</v>
      </c>
      <c r="I66" s="6">
        <v>76921810</v>
      </c>
      <c r="J66" s="6">
        <v>116898769.5</v>
      </c>
      <c r="K66" s="6">
        <v>-3207518</v>
      </c>
      <c r="L66" s="6">
        <f>SUM(E66:K66)</f>
        <v>271069041.5</v>
      </c>
    </row>
    <row r="67" spans="1:12" x14ac:dyDescent="0.25">
      <c r="A67" s="1" t="str">
        <f t="shared" si="0"/>
        <v>C_SUBSIDIADO824001398</v>
      </c>
      <c r="B67" s="5" t="s">
        <v>62</v>
      </c>
      <c r="C67" s="5">
        <v>824001398</v>
      </c>
      <c r="D67" s="5" t="s">
        <v>20</v>
      </c>
      <c r="E67" s="6">
        <v>72813415</v>
      </c>
      <c r="F67" s="6">
        <v>3723572</v>
      </c>
      <c r="G67" s="6">
        <v>9892077</v>
      </c>
      <c r="H67" s="6">
        <v>15708822</v>
      </c>
      <c r="I67" s="6">
        <v>34730507</v>
      </c>
      <c r="J67" s="6">
        <v>38901553</v>
      </c>
      <c r="K67" s="6">
        <v>-50867907</v>
      </c>
      <c r="L67" s="6">
        <f>SUM(E67:K67)</f>
        <v>124902039</v>
      </c>
    </row>
    <row r="68" spans="1:12" x14ac:dyDescent="0.25">
      <c r="A68" s="1" t="str">
        <f t="shared" si="0"/>
        <v>C_SUBSIDIADO830003564</v>
      </c>
      <c r="B68" s="5" t="s">
        <v>62</v>
      </c>
      <c r="C68" s="5">
        <v>830003564</v>
      </c>
      <c r="D68" s="5" t="s">
        <v>21</v>
      </c>
      <c r="E68" s="6">
        <v>503709697</v>
      </c>
      <c r="F68" s="6">
        <v>296498200</v>
      </c>
      <c r="G68" s="6">
        <v>332969341</v>
      </c>
      <c r="H68" s="6">
        <v>379897139</v>
      </c>
      <c r="I68" s="6">
        <v>480750596.99000001</v>
      </c>
      <c r="J68" s="6">
        <v>200849505.88</v>
      </c>
      <c r="K68" s="6">
        <v>-9881251</v>
      </c>
      <c r="L68" s="6">
        <f>SUM(E68:K68)</f>
        <v>2184793228.8699999</v>
      </c>
    </row>
    <row r="69" spans="1:12" x14ac:dyDescent="0.25">
      <c r="A69" s="1" t="str">
        <f t="shared" si="0"/>
        <v>C_SUBSIDIADO830113831</v>
      </c>
      <c r="B69" s="5" t="s">
        <v>62</v>
      </c>
      <c r="C69" s="5">
        <v>830113831</v>
      </c>
      <c r="D69" s="5" t="s">
        <v>22</v>
      </c>
      <c r="E69" s="6">
        <v>7565354</v>
      </c>
      <c r="F69" s="6">
        <v>44436838</v>
      </c>
      <c r="G69" s="6">
        <v>34343401</v>
      </c>
      <c r="H69" s="6">
        <v>7506635</v>
      </c>
      <c r="I69" s="6">
        <v>17367937</v>
      </c>
      <c r="J69" s="6">
        <v>65449918</v>
      </c>
      <c r="K69" s="6">
        <v>0</v>
      </c>
      <c r="L69" s="6">
        <f>SUM(E69:K69)</f>
        <v>176670083</v>
      </c>
    </row>
    <row r="70" spans="1:12" x14ac:dyDescent="0.25">
      <c r="A70" s="1" t="str">
        <f t="shared" si="0"/>
        <v>C_SUBSIDIADO837000084</v>
      </c>
      <c r="B70" s="5" t="s">
        <v>62</v>
      </c>
      <c r="C70" s="5">
        <v>837000084</v>
      </c>
      <c r="D70" s="5" t="s">
        <v>23</v>
      </c>
      <c r="E70" s="6">
        <v>39220676</v>
      </c>
      <c r="F70" s="6">
        <v>1723150</v>
      </c>
      <c r="G70" s="6">
        <v>1326286</v>
      </c>
      <c r="H70" s="6">
        <v>5213810</v>
      </c>
      <c r="I70" s="6">
        <v>62297970</v>
      </c>
      <c r="J70" s="6">
        <v>45425354.650000006</v>
      </c>
      <c r="K70" s="6">
        <v>-31139768</v>
      </c>
      <c r="L70" s="6">
        <f>SUM(E70:K70)</f>
        <v>124067478.65000001</v>
      </c>
    </row>
    <row r="71" spans="1:12" x14ac:dyDescent="0.25">
      <c r="A71" s="1" t="str">
        <f t="shared" si="0"/>
        <v>C_SUBSIDIADO839000495</v>
      </c>
      <c r="B71" s="5" t="s">
        <v>62</v>
      </c>
      <c r="C71" s="5">
        <v>839000495</v>
      </c>
      <c r="D71" s="5" t="s">
        <v>63</v>
      </c>
      <c r="E71" s="6">
        <v>10499342</v>
      </c>
      <c r="F71" s="6">
        <v>4178967</v>
      </c>
      <c r="G71" s="6">
        <v>9487368</v>
      </c>
      <c r="H71" s="6">
        <v>36729</v>
      </c>
      <c r="I71" s="6">
        <v>0</v>
      </c>
      <c r="J71" s="6">
        <v>0</v>
      </c>
      <c r="K71" s="6">
        <v>-224949</v>
      </c>
      <c r="L71" s="6">
        <f>SUM(E71:K71)</f>
        <v>23977457</v>
      </c>
    </row>
    <row r="72" spans="1:12" x14ac:dyDescent="0.25">
      <c r="A72" s="1" t="str">
        <f t="shared" si="0"/>
        <v>C_SUBSIDIADO860066942</v>
      </c>
      <c r="B72" s="5" t="s">
        <v>62</v>
      </c>
      <c r="C72" s="5">
        <v>860066942</v>
      </c>
      <c r="D72" s="5" t="s">
        <v>24</v>
      </c>
      <c r="E72" s="6">
        <v>248252752</v>
      </c>
      <c r="F72" s="6">
        <v>149306358</v>
      </c>
      <c r="G72" s="6">
        <v>63640153</v>
      </c>
      <c r="H72" s="6">
        <v>34789206</v>
      </c>
      <c r="I72" s="6">
        <v>88867778</v>
      </c>
      <c r="J72" s="6">
        <v>93587295</v>
      </c>
      <c r="K72" s="6">
        <v>-3013580</v>
      </c>
      <c r="L72" s="6">
        <f>SUM(E72:K72)</f>
        <v>675429962</v>
      </c>
    </row>
    <row r="73" spans="1:12" x14ac:dyDescent="0.25">
      <c r="A73" s="1" t="str">
        <f t="shared" si="0"/>
        <v>C_SUBSIDIADO890102044</v>
      </c>
      <c r="B73" s="5" t="s">
        <v>62</v>
      </c>
      <c r="C73" s="5">
        <v>890102044</v>
      </c>
      <c r="D73" s="5" t="s">
        <v>25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185828585.24000004</v>
      </c>
      <c r="K73" s="6">
        <v>-87676446.310000002</v>
      </c>
      <c r="L73" s="6">
        <f>SUM(E73:K73)</f>
        <v>98152138.930000037</v>
      </c>
    </row>
    <row r="74" spans="1:12" x14ac:dyDescent="0.25">
      <c r="A74" s="1" t="str">
        <f t="shared" ref="A74:A137" si="4">+B74&amp;C74</f>
        <v>C_SUBSIDIADO890500675</v>
      </c>
      <c r="B74" s="5" t="s">
        <v>62</v>
      </c>
      <c r="C74" s="5">
        <v>890500675</v>
      </c>
      <c r="D74" s="5" t="s">
        <v>26</v>
      </c>
      <c r="E74" s="6">
        <v>7626993</v>
      </c>
      <c r="F74" s="6">
        <v>952300</v>
      </c>
      <c r="G74" s="6">
        <v>33435108</v>
      </c>
      <c r="H74" s="6">
        <v>20650362</v>
      </c>
      <c r="I74" s="6">
        <v>341245</v>
      </c>
      <c r="J74" s="6">
        <v>2270092.2000000002</v>
      </c>
      <c r="K74" s="6">
        <v>-3961641</v>
      </c>
      <c r="L74" s="6">
        <f>SUM(E74:K74)</f>
        <v>61314459.200000003</v>
      </c>
    </row>
    <row r="75" spans="1:12" x14ac:dyDescent="0.25">
      <c r="A75" s="1" t="str">
        <f t="shared" si="4"/>
        <v>C_SUBSIDIADO891600091</v>
      </c>
      <c r="B75" s="5" t="s">
        <v>62</v>
      </c>
      <c r="C75" s="5">
        <v>891600091</v>
      </c>
      <c r="D75" s="5" t="s">
        <v>27</v>
      </c>
      <c r="E75" s="6">
        <v>2276862</v>
      </c>
      <c r="F75" s="6">
        <v>81400</v>
      </c>
      <c r="G75" s="6">
        <v>726942</v>
      </c>
      <c r="H75" s="6">
        <v>0</v>
      </c>
      <c r="I75" s="6">
        <v>2740500</v>
      </c>
      <c r="J75" s="6">
        <v>35702045</v>
      </c>
      <c r="K75" s="6">
        <v>-3463542</v>
      </c>
      <c r="L75" s="6">
        <f>SUM(E75:K75)</f>
        <v>38064207</v>
      </c>
    </row>
    <row r="76" spans="1:12" x14ac:dyDescent="0.25">
      <c r="A76" s="1" t="str">
        <f t="shared" si="4"/>
        <v>C_SUBSIDIADO891856000</v>
      </c>
      <c r="B76" s="5" t="s">
        <v>62</v>
      </c>
      <c r="C76" s="5">
        <v>891856000</v>
      </c>
      <c r="D76" s="5" t="s">
        <v>28</v>
      </c>
      <c r="E76" s="6">
        <v>8421031</v>
      </c>
      <c r="F76" s="6">
        <v>30830223</v>
      </c>
      <c r="G76" s="6">
        <v>16340265</v>
      </c>
      <c r="H76" s="6">
        <v>2427010</v>
      </c>
      <c r="I76" s="6">
        <v>15763309</v>
      </c>
      <c r="J76" s="6">
        <v>39438783</v>
      </c>
      <c r="K76" s="6">
        <v>-47189547</v>
      </c>
      <c r="L76" s="6">
        <f>SUM(E76:K76)</f>
        <v>66031074</v>
      </c>
    </row>
    <row r="77" spans="1:12" x14ac:dyDescent="0.25">
      <c r="A77" s="1" t="str">
        <f t="shared" si="4"/>
        <v>C_SUBSIDIADO900156264</v>
      </c>
      <c r="B77" s="5" t="s">
        <v>62</v>
      </c>
      <c r="C77" s="5">
        <v>900156264</v>
      </c>
      <c r="D77" s="5" t="s">
        <v>29</v>
      </c>
      <c r="E77" s="6">
        <v>943835249</v>
      </c>
      <c r="F77" s="6">
        <v>476599170</v>
      </c>
      <c r="G77" s="6">
        <v>810585833</v>
      </c>
      <c r="H77" s="6">
        <v>1712608512</v>
      </c>
      <c r="I77" s="6">
        <v>1075242267.1999998</v>
      </c>
      <c r="J77" s="6">
        <v>539922489.79999995</v>
      </c>
      <c r="K77" s="6">
        <v>-687188359.44000006</v>
      </c>
      <c r="L77" s="6">
        <f>SUM(E77:K77)</f>
        <v>4871605161.5599995</v>
      </c>
    </row>
    <row r="78" spans="1:12" x14ac:dyDescent="0.25">
      <c r="A78" s="1" t="str">
        <f t="shared" si="4"/>
        <v>C_SUBSIDIADO900226715</v>
      </c>
      <c r="B78" s="5" t="s">
        <v>62</v>
      </c>
      <c r="C78" s="5">
        <v>900226715</v>
      </c>
      <c r="D78" s="5" t="s">
        <v>30</v>
      </c>
      <c r="E78" s="6">
        <v>388844040</v>
      </c>
      <c r="F78" s="6">
        <v>404828877</v>
      </c>
      <c r="G78" s="6">
        <v>317444053</v>
      </c>
      <c r="H78" s="6">
        <v>866622356</v>
      </c>
      <c r="I78" s="6">
        <v>560175752</v>
      </c>
      <c r="J78" s="6">
        <v>1568141182.48</v>
      </c>
      <c r="K78" s="6">
        <v>-394475486</v>
      </c>
      <c r="L78" s="6">
        <f>SUM(E78:K78)</f>
        <v>3711580774.48</v>
      </c>
    </row>
    <row r="79" spans="1:12" x14ac:dyDescent="0.25">
      <c r="A79" s="1" t="str">
        <f t="shared" si="4"/>
        <v>C_SUBSIDIADO900298372</v>
      </c>
      <c r="B79" s="5" t="s">
        <v>62</v>
      </c>
      <c r="C79" s="5">
        <v>900298372</v>
      </c>
      <c r="D79" s="5" t="s">
        <v>31</v>
      </c>
      <c r="E79" s="6">
        <v>1409577128</v>
      </c>
      <c r="F79" s="6">
        <v>1321738381</v>
      </c>
      <c r="G79" s="6">
        <v>462679973</v>
      </c>
      <c r="H79" s="6">
        <v>1177451617</v>
      </c>
      <c r="I79" s="6">
        <v>1845540044</v>
      </c>
      <c r="J79" s="6">
        <v>391226022.68000001</v>
      </c>
      <c r="K79" s="6">
        <v>-32677099</v>
      </c>
      <c r="L79" s="6">
        <f>SUM(E79:K79)</f>
        <v>6575536066.6800003</v>
      </c>
    </row>
    <row r="80" spans="1:12" x14ac:dyDescent="0.25">
      <c r="A80" s="1" t="str">
        <f t="shared" si="4"/>
        <v>C_SUBSIDIADO900604350</v>
      </c>
      <c r="B80" s="5" t="s">
        <v>62</v>
      </c>
      <c r="C80" s="5">
        <v>900604350</v>
      </c>
      <c r="D80" s="5" t="s">
        <v>32</v>
      </c>
      <c r="E80" s="6">
        <v>20628498</v>
      </c>
      <c r="F80" s="6">
        <v>14376134</v>
      </c>
      <c r="G80" s="6">
        <v>45309880.450000003</v>
      </c>
      <c r="H80" s="6">
        <v>50400895</v>
      </c>
      <c r="I80" s="6">
        <v>356942507.61000001</v>
      </c>
      <c r="J80" s="6">
        <v>691202194.81999993</v>
      </c>
      <c r="K80" s="6">
        <v>-37952406.210000001</v>
      </c>
      <c r="L80" s="6">
        <f>SUM(E80:K80)</f>
        <v>1140907703.6699998</v>
      </c>
    </row>
    <row r="81" spans="1:12" x14ac:dyDescent="0.25">
      <c r="A81" s="1" t="str">
        <f t="shared" si="4"/>
        <v>C_SUBSIDIADO900935126</v>
      </c>
      <c r="B81" s="5" t="s">
        <v>62</v>
      </c>
      <c r="C81" s="5">
        <v>900935126</v>
      </c>
      <c r="D81" s="5" t="s">
        <v>34</v>
      </c>
      <c r="E81" s="6">
        <v>183004348</v>
      </c>
      <c r="F81" s="6">
        <v>180182410</v>
      </c>
      <c r="G81" s="6">
        <v>133411306</v>
      </c>
      <c r="H81" s="6">
        <v>440249693</v>
      </c>
      <c r="I81" s="6">
        <v>443494972</v>
      </c>
      <c r="J81" s="6">
        <v>271919050</v>
      </c>
      <c r="K81" s="6">
        <v>-2882587.26</v>
      </c>
      <c r="L81" s="6">
        <f>SUM(E81:K81)</f>
        <v>1649379191.74</v>
      </c>
    </row>
    <row r="82" spans="1:12" x14ac:dyDescent="0.25">
      <c r="A82" s="1" t="str">
        <f t="shared" si="4"/>
        <v>C_SUBSIDIADO901021565</v>
      </c>
      <c r="B82" s="7" t="s">
        <v>62</v>
      </c>
      <c r="C82" s="7">
        <v>901021565</v>
      </c>
      <c r="D82" s="7" t="s">
        <v>35</v>
      </c>
      <c r="E82" s="8">
        <v>98139460</v>
      </c>
      <c r="F82" s="8">
        <v>18365742</v>
      </c>
      <c r="G82" s="8">
        <v>54827759</v>
      </c>
      <c r="H82" s="8">
        <v>114140965</v>
      </c>
      <c r="I82" s="8">
        <v>340674727</v>
      </c>
      <c r="J82" s="8">
        <v>35635691</v>
      </c>
      <c r="K82" s="8">
        <v>-57529481</v>
      </c>
      <c r="L82" s="8">
        <f>SUM(E82:K82)</f>
        <v>604254863</v>
      </c>
    </row>
    <row r="83" spans="1:12" x14ac:dyDescent="0.25">
      <c r="A83" s="1" t="str">
        <f t="shared" si="4"/>
        <v>C_SUBSIDIADO901543211</v>
      </c>
      <c r="B83" s="7" t="s">
        <v>62</v>
      </c>
      <c r="C83" s="7">
        <v>901543211</v>
      </c>
      <c r="D83" s="7" t="s">
        <v>37</v>
      </c>
      <c r="E83" s="8">
        <v>280695765</v>
      </c>
      <c r="F83" s="8">
        <v>167659677</v>
      </c>
      <c r="G83" s="8">
        <v>149325957</v>
      </c>
      <c r="H83" s="8">
        <v>727214163</v>
      </c>
      <c r="I83" s="8">
        <v>98551008.150000006</v>
      </c>
      <c r="J83" s="8">
        <v>125713276.74000004</v>
      </c>
      <c r="K83" s="8">
        <v>-148780357.08000001</v>
      </c>
      <c r="L83" s="8">
        <f>SUM(E83:K83)</f>
        <v>1400379489.8100002</v>
      </c>
    </row>
    <row r="84" spans="1:12" x14ac:dyDescent="0.25">
      <c r="A84" s="1" t="str">
        <f t="shared" si="4"/>
        <v>C_SUBSIDIADO901543761</v>
      </c>
      <c r="B84" s="7" t="s">
        <v>62</v>
      </c>
      <c r="C84" s="7">
        <v>901543761</v>
      </c>
      <c r="D84" s="7" t="s">
        <v>40</v>
      </c>
      <c r="E84" s="8">
        <v>0</v>
      </c>
      <c r="F84" s="8">
        <v>9974748</v>
      </c>
      <c r="G84" s="8">
        <v>167345867</v>
      </c>
      <c r="H84" s="8">
        <v>2169846</v>
      </c>
      <c r="I84" s="8">
        <v>90012025</v>
      </c>
      <c r="J84" s="8">
        <v>7769417</v>
      </c>
      <c r="K84" s="8">
        <v>-90444561</v>
      </c>
      <c r="L84" s="8">
        <f>SUM(E84:K84)</f>
        <v>186827342</v>
      </c>
    </row>
    <row r="85" spans="1:12" x14ac:dyDescent="0.25">
      <c r="A85" s="1" t="str">
        <f t="shared" si="4"/>
        <v>C_SUBSIDIADO890303093</v>
      </c>
      <c r="B85" s="5" t="s">
        <v>62</v>
      </c>
      <c r="C85" s="5">
        <v>890303093</v>
      </c>
      <c r="D85" s="5" t="s">
        <v>39</v>
      </c>
      <c r="E85" s="6">
        <v>0</v>
      </c>
      <c r="F85" s="6">
        <v>0</v>
      </c>
      <c r="G85" s="6">
        <v>160500</v>
      </c>
      <c r="H85" s="6">
        <v>0</v>
      </c>
      <c r="I85" s="6">
        <v>1958783</v>
      </c>
      <c r="J85" s="6">
        <v>12555339</v>
      </c>
      <c r="K85" s="6">
        <v>0</v>
      </c>
      <c r="L85" s="6">
        <f>SUM(E85:K85)</f>
        <v>14674622</v>
      </c>
    </row>
    <row r="86" spans="1:12" ht="15.75" thickBot="1" x14ac:dyDescent="0.3">
      <c r="A86" s="1" t="str">
        <f t="shared" si="4"/>
        <v>C_SUBSIDIADO890900841</v>
      </c>
      <c r="B86" s="5" t="s">
        <v>62</v>
      </c>
      <c r="C86" s="5">
        <v>890900841</v>
      </c>
      <c r="D86" s="5" t="s">
        <v>64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70955003</v>
      </c>
      <c r="K86" s="6">
        <v>0</v>
      </c>
      <c r="L86" s="6">
        <f>SUM(E86:K86)</f>
        <v>70955003</v>
      </c>
    </row>
    <row r="87" spans="1:12" ht="15.75" thickBot="1" x14ac:dyDescent="0.3">
      <c r="A87" s="1" t="str">
        <f t="shared" si="4"/>
        <v>Total C_SUBSIDIADO</v>
      </c>
      <c r="B87" s="35" t="s">
        <v>65</v>
      </c>
      <c r="C87" s="35"/>
      <c r="D87" s="35"/>
      <c r="E87" s="9">
        <f t="shared" ref="E87:L87" si="5">SUM(E60:E86)</f>
        <v>5159046505.79</v>
      </c>
      <c r="F87" s="9">
        <f t="shared" si="5"/>
        <v>3607869534</v>
      </c>
      <c r="G87" s="9">
        <f t="shared" si="5"/>
        <v>3051889287.2999997</v>
      </c>
      <c r="H87" s="9">
        <f t="shared" si="5"/>
        <v>6173195113</v>
      </c>
      <c r="I87" s="9">
        <f t="shared" si="5"/>
        <v>6424147301.9499989</v>
      </c>
      <c r="J87" s="9">
        <f t="shared" si="5"/>
        <v>4775903033.5899992</v>
      </c>
      <c r="K87" s="9">
        <f t="shared" si="5"/>
        <v>-2120634270.79</v>
      </c>
      <c r="L87" s="10">
        <f t="shared" si="5"/>
        <v>27071416504.84</v>
      </c>
    </row>
    <row r="88" spans="1:12" ht="15.75" thickBot="1" x14ac:dyDescent="0.3">
      <c r="A88" s="1" t="str">
        <f t="shared" si="4"/>
        <v>PGP900298372</v>
      </c>
      <c r="B88" s="13" t="s">
        <v>66</v>
      </c>
      <c r="C88" s="13">
        <v>900298372</v>
      </c>
      <c r="D88" s="13" t="s">
        <v>31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290997438</v>
      </c>
      <c r="K88" s="6">
        <v>-37201893</v>
      </c>
      <c r="L88" s="6">
        <f>SUM(E88:K88)</f>
        <v>253795545</v>
      </c>
    </row>
    <row r="89" spans="1:12" ht="15.75" thickBot="1" x14ac:dyDescent="0.3">
      <c r="A89" s="1" t="str">
        <f t="shared" si="4"/>
        <v>Total PGP</v>
      </c>
      <c r="B89" s="35" t="s">
        <v>67</v>
      </c>
      <c r="C89" s="35"/>
      <c r="D89" s="35"/>
      <c r="E89" s="9">
        <f>SUM(E88)</f>
        <v>0</v>
      </c>
      <c r="F89" s="9">
        <f t="shared" ref="F89:L89" si="6">SUM(F88)</f>
        <v>0</v>
      </c>
      <c r="G89" s="9">
        <f t="shared" si="6"/>
        <v>0</v>
      </c>
      <c r="H89" s="9">
        <f t="shared" si="6"/>
        <v>0</v>
      </c>
      <c r="I89" s="9">
        <f t="shared" si="6"/>
        <v>0</v>
      </c>
      <c r="J89" s="9">
        <f t="shared" si="6"/>
        <v>290997438</v>
      </c>
      <c r="K89" s="9">
        <f t="shared" si="6"/>
        <v>-37201893</v>
      </c>
      <c r="L89" s="10">
        <f t="shared" si="6"/>
        <v>253795545</v>
      </c>
    </row>
    <row r="90" spans="1:12" ht="15.75" thickBot="1" x14ac:dyDescent="0.3">
      <c r="A90" s="1" t="str">
        <f t="shared" si="4"/>
        <v>PYD900298372</v>
      </c>
      <c r="B90" s="13" t="s">
        <v>68</v>
      </c>
      <c r="C90" s="13">
        <v>900298372</v>
      </c>
      <c r="D90" s="13" t="s">
        <v>31</v>
      </c>
      <c r="E90" s="6">
        <v>615916391</v>
      </c>
      <c r="F90" s="6">
        <v>1355994998</v>
      </c>
      <c r="G90" s="6">
        <v>36157680</v>
      </c>
      <c r="H90" s="6">
        <v>0</v>
      </c>
      <c r="I90" s="6">
        <v>0</v>
      </c>
      <c r="J90" s="6">
        <v>0</v>
      </c>
      <c r="K90" s="6">
        <v>0</v>
      </c>
      <c r="L90" s="6">
        <f>SUM(E90:K90)</f>
        <v>2008069069</v>
      </c>
    </row>
    <row r="91" spans="1:12" ht="15.75" thickBot="1" x14ac:dyDescent="0.3">
      <c r="A91" s="1" t="str">
        <f t="shared" si="4"/>
        <v>Total PYD</v>
      </c>
      <c r="B91" s="35" t="s">
        <v>69</v>
      </c>
      <c r="C91" s="35"/>
      <c r="D91" s="35"/>
      <c r="E91" s="9">
        <f>SUM(E90)</f>
        <v>615916391</v>
      </c>
      <c r="F91" s="9">
        <f t="shared" ref="F91:L91" si="7">SUM(F90)</f>
        <v>1355994998</v>
      </c>
      <c r="G91" s="9">
        <f t="shared" si="7"/>
        <v>36157680</v>
      </c>
      <c r="H91" s="9">
        <f t="shared" si="7"/>
        <v>0</v>
      </c>
      <c r="I91" s="9">
        <f t="shared" si="7"/>
        <v>0</v>
      </c>
      <c r="J91" s="9">
        <f t="shared" si="7"/>
        <v>0</v>
      </c>
      <c r="K91" s="9">
        <f t="shared" si="7"/>
        <v>0</v>
      </c>
      <c r="L91" s="10">
        <f t="shared" si="7"/>
        <v>2008069069</v>
      </c>
    </row>
    <row r="92" spans="1:12" x14ac:dyDescent="0.25">
      <c r="A92" s="1" t="str">
        <f t="shared" si="4"/>
        <v>D_EPS-S LIQUIDADA891180008</v>
      </c>
      <c r="B92" s="11" t="s">
        <v>70</v>
      </c>
      <c r="C92" s="11">
        <v>891180008</v>
      </c>
      <c r="D92" s="11" t="s">
        <v>54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708993641.46000004</v>
      </c>
      <c r="K92" s="6">
        <v>-14854326</v>
      </c>
      <c r="L92" s="6">
        <f>SUM(E92:K92)</f>
        <v>694139315.46000004</v>
      </c>
    </row>
    <row r="93" spans="1:12" x14ac:dyDescent="0.25">
      <c r="A93" s="1" t="str">
        <f t="shared" si="4"/>
        <v>D_EPS-S LIQUIDADA800140949</v>
      </c>
      <c r="B93" s="5" t="s">
        <v>70</v>
      </c>
      <c r="C93" s="5">
        <v>800140949</v>
      </c>
      <c r="D93" s="5" t="s">
        <v>46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2965533938.6599998</v>
      </c>
      <c r="K93" s="6">
        <v>0</v>
      </c>
      <c r="L93" s="6">
        <f>SUM(E93:K93)</f>
        <v>2965533938.6599998</v>
      </c>
    </row>
    <row r="94" spans="1:12" x14ac:dyDescent="0.25">
      <c r="A94" s="1" t="str">
        <f t="shared" si="4"/>
        <v>D_EPS-S LIQUIDADA800250119</v>
      </c>
      <c r="B94" s="5" t="s">
        <v>70</v>
      </c>
      <c r="C94" s="5">
        <v>800250119</v>
      </c>
      <c r="D94" s="5" t="s">
        <v>47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56849177.780000001</v>
      </c>
      <c r="K94" s="6">
        <v>0</v>
      </c>
      <c r="L94" s="6">
        <f>SUM(E94:K94)</f>
        <v>56849177.780000001</v>
      </c>
    </row>
    <row r="95" spans="1:12" x14ac:dyDescent="0.25">
      <c r="A95" s="1" t="str">
        <f t="shared" si="4"/>
        <v>D_EPS-S LIQUIDADA804002105</v>
      </c>
      <c r="B95" s="5" t="s">
        <v>70</v>
      </c>
      <c r="C95" s="5">
        <v>804002105</v>
      </c>
      <c r="D95" s="5" t="s">
        <v>48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1436568178.5200009</v>
      </c>
      <c r="K95" s="6">
        <v>0</v>
      </c>
      <c r="L95" s="6">
        <f>SUM(E95:K95)</f>
        <v>1436568178.5200009</v>
      </c>
    </row>
    <row r="96" spans="1:12" x14ac:dyDescent="0.25">
      <c r="A96" s="1" t="str">
        <f t="shared" si="4"/>
        <v>D_EPS-S LIQUIDADA805000427</v>
      </c>
      <c r="B96" s="5" t="s">
        <v>70</v>
      </c>
      <c r="C96" s="5">
        <v>805000427</v>
      </c>
      <c r="D96" s="5" t="s">
        <v>43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245624427.29000002</v>
      </c>
      <c r="K96" s="6">
        <v>0</v>
      </c>
      <c r="L96" s="6">
        <f>SUM(E96:K96)</f>
        <v>245624427.29000002</v>
      </c>
    </row>
    <row r="97" spans="1:12" x14ac:dyDescent="0.25">
      <c r="A97" s="1" t="str">
        <f t="shared" si="4"/>
        <v>D_EPS-S LIQUIDADA811004055</v>
      </c>
      <c r="B97" s="5" t="s">
        <v>70</v>
      </c>
      <c r="C97" s="5">
        <v>811004055</v>
      </c>
      <c r="D97" s="5" t="s">
        <v>49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3986511302</v>
      </c>
      <c r="K97" s="6">
        <v>0</v>
      </c>
      <c r="L97" s="6">
        <f>SUM(E97:K97)</f>
        <v>3986511302</v>
      </c>
    </row>
    <row r="98" spans="1:12" x14ac:dyDescent="0.25">
      <c r="A98" s="1" t="str">
        <f t="shared" si="4"/>
        <v>D_EPS-S LIQUIDADA812002376</v>
      </c>
      <c r="B98" s="5" t="s">
        <v>70</v>
      </c>
      <c r="C98" s="5">
        <v>812002376</v>
      </c>
      <c r="D98" s="5" t="s">
        <v>71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95850002</v>
      </c>
      <c r="K98" s="6">
        <v>0</v>
      </c>
      <c r="L98" s="6">
        <f>SUM(E98:K98)</f>
        <v>95850002</v>
      </c>
    </row>
    <row r="99" spans="1:12" x14ac:dyDescent="0.25">
      <c r="A99" s="1" t="str">
        <f t="shared" si="4"/>
        <v>D_EPS-S LIQUIDADA818000140</v>
      </c>
      <c r="B99" s="5" t="s">
        <v>70</v>
      </c>
      <c r="C99" s="5">
        <v>818000140</v>
      </c>
      <c r="D99" s="5" t="s">
        <v>50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1559506050.4299998</v>
      </c>
      <c r="K99" s="6">
        <v>0</v>
      </c>
      <c r="L99" s="6">
        <f>SUM(E99:K99)</f>
        <v>1559506050.4299998</v>
      </c>
    </row>
    <row r="100" spans="1:12" x14ac:dyDescent="0.25">
      <c r="A100" s="1" t="str">
        <f t="shared" si="4"/>
        <v>D_EPS-S LIQUIDADA830009783</v>
      </c>
      <c r="B100" s="5" t="s">
        <v>70</v>
      </c>
      <c r="C100" s="5">
        <v>830009783</v>
      </c>
      <c r="D100" s="5" t="s">
        <v>51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922843513.83999991</v>
      </c>
      <c r="K100" s="6">
        <v>0</v>
      </c>
      <c r="L100" s="6">
        <f>SUM(E100:K100)</f>
        <v>922843513.83999991</v>
      </c>
    </row>
    <row r="101" spans="1:12" x14ac:dyDescent="0.25">
      <c r="A101" s="1" t="str">
        <f t="shared" si="4"/>
        <v>D_EPS-S LIQUIDADA830074184</v>
      </c>
      <c r="B101" s="5" t="s">
        <v>70</v>
      </c>
      <c r="C101" s="5">
        <v>830074184</v>
      </c>
      <c r="D101" s="5" t="s">
        <v>52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5894460522</v>
      </c>
      <c r="K101" s="6">
        <v>0</v>
      </c>
      <c r="L101" s="6">
        <f>SUM(E101:K101)</f>
        <v>5894460522</v>
      </c>
    </row>
    <row r="102" spans="1:12" x14ac:dyDescent="0.25">
      <c r="A102" s="1" t="str">
        <f t="shared" si="4"/>
        <v>D_EPS-S LIQUIDADA860045904</v>
      </c>
      <c r="B102" s="5" t="s">
        <v>70</v>
      </c>
      <c r="C102" s="5">
        <v>860045904</v>
      </c>
      <c r="D102" s="5" t="s">
        <v>44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12847387777.870014</v>
      </c>
      <c r="K102" s="6">
        <v>0</v>
      </c>
      <c r="L102" s="6">
        <f>SUM(E102:K102)</f>
        <v>12847387777.870014</v>
      </c>
    </row>
    <row r="103" spans="1:12" x14ac:dyDescent="0.25">
      <c r="A103" s="1" t="str">
        <f t="shared" si="4"/>
        <v>D_EPS-S LIQUIDADA890480110</v>
      </c>
      <c r="B103" s="5" t="s">
        <v>70</v>
      </c>
      <c r="C103" s="5">
        <v>890480110</v>
      </c>
      <c r="D103" s="5" t="s">
        <v>72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235648474</v>
      </c>
      <c r="K103" s="6">
        <v>0</v>
      </c>
      <c r="L103" s="6">
        <f>SUM(E103:K103)</f>
        <v>235648474</v>
      </c>
    </row>
    <row r="104" spans="1:12" x14ac:dyDescent="0.25">
      <c r="A104" s="1" t="str">
        <f t="shared" si="4"/>
        <v>D_EPS-S LIQUIDADA891080005</v>
      </c>
      <c r="B104" s="5" t="s">
        <v>70</v>
      </c>
      <c r="C104" s="5">
        <v>891080005</v>
      </c>
      <c r="D104" s="5" t="s">
        <v>53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1017592596</v>
      </c>
      <c r="K104" s="6">
        <v>0</v>
      </c>
      <c r="L104" s="6">
        <f>SUM(E104:K104)</f>
        <v>1017592596</v>
      </c>
    </row>
    <row r="105" spans="1:12" x14ac:dyDescent="0.25">
      <c r="A105" s="1" t="str">
        <f t="shared" si="4"/>
        <v>D_EPS-S LIQUIDADA891280008</v>
      </c>
      <c r="B105" s="5" t="s">
        <v>70</v>
      </c>
      <c r="C105" s="5">
        <v>891280008</v>
      </c>
      <c r="D105" s="5" t="s">
        <v>55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304749078</v>
      </c>
      <c r="K105" s="6">
        <v>0</v>
      </c>
      <c r="L105" s="6">
        <f>SUM(E105:K105)</f>
        <v>304749078</v>
      </c>
    </row>
    <row r="106" spans="1:12" x14ac:dyDescent="0.25">
      <c r="A106" s="1" t="str">
        <f t="shared" si="4"/>
        <v>D_EPS-S LIQUIDADA892115006</v>
      </c>
      <c r="B106" s="5" t="s">
        <v>70</v>
      </c>
      <c r="C106" s="5">
        <v>892115006</v>
      </c>
      <c r="D106" s="5" t="s">
        <v>56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>SUM(E106:K106)</f>
        <v>193204739</v>
      </c>
    </row>
    <row r="107" spans="1:12" x14ac:dyDescent="0.25">
      <c r="A107" s="1" t="str">
        <f t="shared" si="4"/>
        <v>D_EPS-S LIQUIDADA892200015</v>
      </c>
      <c r="B107" s="5" t="s">
        <v>70</v>
      </c>
      <c r="C107" s="5">
        <v>892200015</v>
      </c>
      <c r="D107" s="5" t="s">
        <v>57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179593561</v>
      </c>
      <c r="K107" s="6">
        <v>0</v>
      </c>
      <c r="L107" s="6">
        <f>SUM(E107:K107)</f>
        <v>179593561</v>
      </c>
    </row>
    <row r="108" spans="1:12" x14ac:dyDescent="0.25">
      <c r="A108" s="1" t="str">
        <f t="shared" si="4"/>
        <v>D_EPS-S LIQUIDADA899999026</v>
      </c>
      <c r="B108" s="5" t="s">
        <v>70</v>
      </c>
      <c r="C108" s="5">
        <v>899999026</v>
      </c>
      <c r="D108" s="5" t="s">
        <v>73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17113676871.710001</v>
      </c>
      <c r="K108" s="6">
        <v>0</v>
      </c>
      <c r="L108" s="6">
        <f>SUM(E108:K108)</f>
        <v>17113676871.710001</v>
      </c>
    </row>
    <row r="109" spans="1:12" x14ac:dyDescent="0.25">
      <c r="A109" s="1" t="str">
        <f t="shared" si="4"/>
        <v>D_EPS-S LIQUIDADA899999107</v>
      </c>
      <c r="B109" s="5" t="s">
        <v>70</v>
      </c>
      <c r="C109" s="5">
        <v>899999107</v>
      </c>
      <c r="D109" s="5" t="s">
        <v>58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8602004591.1800003</v>
      </c>
      <c r="K109" s="6">
        <v>0</v>
      </c>
      <c r="L109" s="6">
        <f>SUM(E109:K109)</f>
        <v>8602004591.1800003</v>
      </c>
    </row>
    <row r="110" spans="1:12" x14ac:dyDescent="0.25">
      <c r="A110" s="1" t="str">
        <f t="shared" si="4"/>
        <v>D_EPS-S LIQUIDADA900048962</v>
      </c>
      <c r="B110" s="5" t="s">
        <v>70</v>
      </c>
      <c r="C110" s="5">
        <v>900048962</v>
      </c>
      <c r="D110" s="5" t="s">
        <v>74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5220185</v>
      </c>
      <c r="K110" s="6">
        <v>0</v>
      </c>
      <c r="L110" s="6">
        <f>SUM(E110:K110)</f>
        <v>5220185</v>
      </c>
    </row>
    <row r="111" spans="1:12" x14ac:dyDescent="0.25">
      <c r="A111" s="1" t="str">
        <f t="shared" si="4"/>
        <v>D_EPS-S LIQUIDADA901093846</v>
      </c>
      <c r="B111" s="5" t="s">
        <v>70</v>
      </c>
      <c r="C111" s="5">
        <v>901093846</v>
      </c>
      <c r="D111" s="5" t="s">
        <v>45</v>
      </c>
      <c r="E111" s="6">
        <v>0</v>
      </c>
      <c r="F111" s="6">
        <v>0</v>
      </c>
      <c r="G111" s="6">
        <v>0</v>
      </c>
      <c r="H111" s="6">
        <v>0</v>
      </c>
      <c r="I111" s="6">
        <v>281390897</v>
      </c>
      <c r="J111" s="6">
        <v>4882918106.3899994</v>
      </c>
      <c r="K111" s="8">
        <v>0</v>
      </c>
      <c r="L111" s="6">
        <f>SUM(E111:K111)</f>
        <v>5164309003.3899994</v>
      </c>
    </row>
    <row r="112" spans="1:12" ht="15.75" thickBot="1" x14ac:dyDescent="0.3">
      <c r="A112" s="1" t="str">
        <f t="shared" si="4"/>
        <v>D_EPS-S LIQUIDADA901097473</v>
      </c>
      <c r="B112" s="12" t="s">
        <v>70</v>
      </c>
      <c r="C112" s="12">
        <v>901097473</v>
      </c>
      <c r="D112" s="12" t="s">
        <v>36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4485549604.4299994</v>
      </c>
      <c r="K112" s="6">
        <v>0</v>
      </c>
      <c r="L112" s="6">
        <f>SUM(E112:K112)</f>
        <v>4485549604.4299994</v>
      </c>
    </row>
    <row r="113" spans="1:12" ht="15.75" thickBot="1" x14ac:dyDescent="0.3">
      <c r="A113" s="1" t="str">
        <f t="shared" si="4"/>
        <v>Total D_EPS-S LIQUIDADA</v>
      </c>
      <c r="B113" s="35" t="s">
        <v>75</v>
      </c>
      <c r="C113" s="35"/>
      <c r="D113" s="35"/>
      <c r="E113" s="9">
        <f t="shared" ref="E113:L113" si="8">SUM(E92:E112)</f>
        <v>0</v>
      </c>
      <c r="F113" s="9">
        <f t="shared" si="8"/>
        <v>0</v>
      </c>
      <c r="G113" s="9">
        <f t="shared" si="8"/>
        <v>0</v>
      </c>
      <c r="H113" s="9">
        <f t="shared" si="8"/>
        <v>0</v>
      </c>
      <c r="I113" s="9">
        <f t="shared" si="8"/>
        <v>281390897</v>
      </c>
      <c r="J113" s="9">
        <f t="shared" si="8"/>
        <v>67740286338.56002</v>
      </c>
      <c r="K113" s="9">
        <f t="shared" si="8"/>
        <v>-14854326</v>
      </c>
      <c r="L113" s="10">
        <f t="shared" si="8"/>
        <v>68006822909.56002</v>
      </c>
    </row>
    <row r="114" spans="1:12" x14ac:dyDescent="0.25">
      <c r="A114" s="1" t="str">
        <f t="shared" si="4"/>
        <v>F_ENTES800113672</v>
      </c>
      <c r="B114" s="11" t="s">
        <v>76</v>
      </c>
      <c r="C114" s="11">
        <v>800113672</v>
      </c>
      <c r="D114" s="11" t="s">
        <v>77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84466065</v>
      </c>
      <c r="K114" s="6">
        <v>-723733</v>
      </c>
      <c r="L114" s="6">
        <f>SUM(E114:K114)</f>
        <v>83742332</v>
      </c>
    </row>
    <row r="115" spans="1:12" x14ac:dyDescent="0.25">
      <c r="A115" s="1" t="str">
        <f t="shared" si="4"/>
        <v>F_ENTES805016622</v>
      </c>
      <c r="B115" s="5" t="s">
        <v>76</v>
      </c>
      <c r="C115" s="5">
        <v>805016622</v>
      </c>
      <c r="D115" s="5" t="s">
        <v>78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7188778</v>
      </c>
      <c r="K115" s="6">
        <v>-572312</v>
      </c>
      <c r="L115" s="6">
        <f>SUM(E115:K115)</f>
        <v>6616466</v>
      </c>
    </row>
    <row r="116" spans="1:12" x14ac:dyDescent="0.25">
      <c r="A116" s="1" t="str">
        <f t="shared" si="4"/>
        <v>F_ENTES838000100</v>
      </c>
      <c r="B116" s="5" t="s">
        <v>76</v>
      </c>
      <c r="C116" s="5">
        <v>838000100</v>
      </c>
      <c r="D116" s="5" t="s">
        <v>91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54932193</v>
      </c>
      <c r="K116" s="6">
        <v>-31039522</v>
      </c>
      <c r="L116" s="6">
        <f>SUM(E116:K116)</f>
        <v>23892671</v>
      </c>
    </row>
    <row r="117" spans="1:12" x14ac:dyDescent="0.25">
      <c r="A117" s="1" t="str">
        <f t="shared" si="4"/>
        <v>F_ENTES890900286</v>
      </c>
      <c r="B117" s="5" t="s">
        <v>76</v>
      </c>
      <c r="C117" s="5">
        <v>890900286</v>
      </c>
      <c r="D117" s="5" t="s">
        <v>79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25358438</v>
      </c>
      <c r="K117" s="6">
        <v>-2265597</v>
      </c>
      <c r="L117" s="6">
        <f>SUM(E117:K117)</f>
        <v>23092841</v>
      </c>
    </row>
    <row r="118" spans="1:12" x14ac:dyDescent="0.25">
      <c r="A118" s="1" t="str">
        <f t="shared" si="4"/>
        <v>F_ENTES892000148</v>
      </c>
      <c r="B118" s="5" t="s">
        <v>76</v>
      </c>
      <c r="C118" s="5">
        <v>892000148</v>
      </c>
      <c r="D118" s="5" t="s">
        <v>81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87235925</v>
      </c>
      <c r="K118" s="6">
        <v>-1581050</v>
      </c>
      <c r="L118" s="6">
        <f>SUM(E118:K118)</f>
        <v>85654875</v>
      </c>
    </row>
    <row r="119" spans="1:12" x14ac:dyDescent="0.25">
      <c r="A119" s="1" t="str">
        <f t="shared" si="4"/>
        <v>F_ENTES900034608</v>
      </c>
      <c r="B119" s="5" t="s">
        <v>76</v>
      </c>
      <c r="C119" s="5">
        <v>900034608</v>
      </c>
      <c r="D119" s="5" t="s">
        <v>84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54288086</v>
      </c>
      <c r="K119" s="6">
        <v>-2120398</v>
      </c>
      <c r="L119" s="6">
        <f>SUM(E119:K119)</f>
        <v>52167688</v>
      </c>
    </row>
    <row r="120" spans="1:12" x14ac:dyDescent="0.25">
      <c r="A120" s="1" t="str">
        <f t="shared" si="4"/>
        <v>F_ENTES800103920</v>
      </c>
      <c r="B120" s="5" t="s">
        <v>76</v>
      </c>
      <c r="C120" s="5">
        <v>800103920</v>
      </c>
      <c r="D120" s="5" t="s">
        <v>85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74753754</v>
      </c>
      <c r="K120" s="6">
        <v>0</v>
      </c>
      <c r="L120" s="6">
        <f>SUM(E120:K120)</f>
        <v>74753754</v>
      </c>
    </row>
    <row r="121" spans="1:12" x14ac:dyDescent="0.25">
      <c r="A121" s="1" t="str">
        <f t="shared" si="4"/>
        <v>F_ENTES800103935</v>
      </c>
      <c r="B121" s="5" t="s">
        <v>76</v>
      </c>
      <c r="C121" s="5">
        <v>800103935</v>
      </c>
      <c r="D121" s="5" t="s">
        <v>87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126573869</v>
      </c>
      <c r="K121" s="6">
        <v>0</v>
      </c>
      <c r="L121" s="6">
        <f>SUM(E121:K121)</f>
        <v>126573869</v>
      </c>
    </row>
    <row r="122" spans="1:12" x14ac:dyDescent="0.25">
      <c r="A122" s="1" t="str">
        <f t="shared" si="4"/>
        <v>F_ENTES800103927</v>
      </c>
      <c r="B122" s="5" t="s">
        <v>76</v>
      </c>
      <c r="C122" s="5">
        <v>800103927</v>
      </c>
      <c r="D122" s="5" t="s">
        <v>88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13905787</v>
      </c>
      <c r="K122" s="6">
        <v>0</v>
      </c>
      <c r="L122" s="6">
        <f>SUM(E122:K122)</f>
        <v>13905787</v>
      </c>
    </row>
    <row r="123" spans="1:12" x14ac:dyDescent="0.25">
      <c r="A123" s="1" t="str">
        <f t="shared" si="4"/>
        <v>F_ENTES800091594</v>
      </c>
      <c r="B123" s="5" t="s">
        <v>76</v>
      </c>
      <c r="C123" s="5">
        <v>800091594</v>
      </c>
      <c r="D123" s="5" t="s">
        <v>86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375248</v>
      </c>
      <c r="K123" s="6">
        <v>0</v>
      </c>
      <c r="L123" s="6">
        <f>SUM(E123:K123)</f>
        <v>375248</v>
      </c>
    </row>
    <row r="124" spans="1:12" x14ac:dyDescent="0.25">
      <c r="A124" s="1" t="str">
        <f t="shared" si="4"/>
        <v>F_ENTES800094164</v>
      </c>
      <c r="B124" s="5" t="s">
        <v>76</v>
      </c>
      <c r="C124" s="5">
        <v>800094164</v>
      </c>
      <c r="D124" s="5" t="s">
        <v>89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34077</v>
      </c>
      <c r="K124" s="6">
        <v>0</v>
      </c>
      <c r="L124" s="6">
        <f>SUM(E124:K124)</f>
        <v>34077</v>
      </c>
    </row>
    <row r="125" spans="1:12" x14ac:dyDescent="0.25">
      <c r="A125" s="1" t="str">
        <f t="shared" si="4"/>
        <v>F_ENTES800176413</v>
      </c>
      <c r="B125" s="5" t="s">
        <v>76</v>
      </c>
      <c r="C125" s="5">
        <v>800176413</v>
      </c>
      <c r="D125" s="5" t="s">
        <v>90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107238724</v>
      </c>
      <c r="K125" s="6">
        <v>0</v>
      </c>
      <c r="L125" s="6">
        <f>SUM(E125:K125)</f>
        <v>107238724</v>
      </c>
    </row>
    <row r="126" spans="1:12" x14ac:dyDescent="0.25">
      <c r="A126" s="1" t="str">
        <f t="shared" si="4"/>
        <v>F_ENTES834000731</v>
      </c>
      <c r="B126" s="5" t="s">
        <v>76</v>
      </c>
      <c r="C126" s="5">
        <v>834000731</v>
      </c>
      <c r="D126" s="5" t="s">
        <v>92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3288279</v>
      </c>
      <c r="K126" s="6">
        <v>0</v>
      </c>
      <c r="L126" s="6">
        <f>SUM(E126:K126)</f>
        <v>3288279</v>
      </c>
    </row>
    <row r="127" spans="1:12" x14ac:dyDescent="0.25">
      <c r="A127" s="1" t="str">
        <f t="shared" si="4"/>
        <v>F_ENTES890102006</v>
      </c>
      <c r="B127" s="5" t="s">
        <v>76</v>
      </c>
      <c r="C127" s="5">
        <v>890102006</v>
      </c>
      <c r="D127" s="5" t="s">
        <v>94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103712026</v>
      </c>
      <c r="K127" s="6">
        <v>0</v>
      </c>
      <c r="L127" s="6">
        <f>SUM(E127:K127)</f>
        <v>103712026</v>
      </c>
    </row>
    <row r="128" spans="1:12" x14ac:dyDescent="0.25">
      <c r="A128" s="1" t="str">
        <f t="shared" si="4"/>
        <v>F_ENTES890201235</v>
      </c>
      <c r="B128" s="5" t="s">
        <v>76</v>
      </c>
      <c r="C128" s="5">
        <v>890201235</v>
      </c>
      <c r="D128" s="5" t="s">
        <v>95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193098180</v>
      </c>
      <c r="K128" s="6">
        <v>0</v>
      </c>
      <c r="L128" s="6">
        <f>SUM(E128:K128)</f>
        <v>193098180</v>
      </c>
    </row>
    <row r="129" spans="1:12" x14ac:dyDescent="0.25">
      <c r="A129" s="1" t="str">
        <f t="shared" si="4"/>
        <v>F_ENTES890001639</v>
      </c>
      <c r="B129" s="5" t="s">
        <v>76</v>
      </c>
      <c r="C129" s="5">
        <v>890001639</v>
      </c>
      <c r="D129" s="5" t="s">
        <v>93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18759856</v>
      </c>
      <c r="K129" s="6">
        <v>0</v>
      </c>
      <c r="L129" s="6">
        <f>SUM(E129:K129)</f>
        <v>18759856</v>
      </c>
    </row>
    <row r="130" spans="1:12" x14ac:dyDescent="0.25">
      <c r="A130" s="1" t="str">
        <f t="shared" si="4"/>
        <v>F_ENTES890399029</v>
      </c>
      <c r="B130" s="5" t="s">
        <v>76</v>
      </c>
      <c r="C130" s="5">
        <v>890399029</v>
      </c>
      <c r="D130" s="5" t="s">
        <v>96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147761239</v>
      </c>
      <c r="K130" s="6">
        <v>0</v>
      </c>
      <c r="L130" s="6">
        <f>SUM(E130:K130)</f>
        <v>147761239</v>
      </c>
    </row>
    <row r="131" spans="1:12" x14ac:dyDescent="0.25">
      <c r="A131" s="1" t="str">
        <f t="shared" si="4"/>
        <v>F_ENTES890480126</v>
      </c>
      <c r="B131" s="5" t="s">
        <v>76</v>
      </c>
      <c r="C131" s="5">
        <v>890480126</v>
      </c>
      <c r="D131" s="5" t="s">
        <v>97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220872130</v>
      </c>
      <c r="K131" s="6">
        <v>0</v>
      </c>
      <c r="L131" s="6">
        <f>SUM(E131:K131)</f>
        <v>220872130</v>
      </c>
    </row>
    <row r="132" spans="1:12" x14ac:dyDescent="0.25">
      <c r="A132" s="1" t="str">
        <f t="shared" si="4"/>
        <v>F_ENTES890500890</v>
      </c>
      <c r="B132" s="5" t="s">
        <v>76</v>
      </c>
      <c r="C132" s="5">
        <v>890500890</v>
      </c>
      <c r="D132" s="5" t="s">
        <v>98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256287765</v>
      </c>
      <c r="K132" s="6">
        <v>0</v>
      </c>
      <c r="L132" s="6">
        <f>SUM(E132:K132)</f>
        <v>256287765</v>
      </c>
    </row>
    <row r="133" spans="1:12" x14ac:dyDescent="0.25">
      <c r="A133" s="1" t="str">
        <f t="shared" si="4"/>
        <v>F_ENTES891800498</v>
      </c>
      <c r="B133" s="5" t="s">
        <v>76</v>
      </c>
      <c r="C133" s="5">
        <v>891800498</v>
      </c>
      <c r="D133" s="5" t="s">
        <v>101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205754349</v>
      </c>
      <c r="K133" s="6">
        <v>0</v>
      </c>
      <c r="L133" s="6">
        <f>SUM(E133:K133)</f>
        <v>205754349</v>
      </c>
    </row>
    <row r="134" spans="1:12" x14ac:dyDescent="0.25">
      <c r="A134" s="1" t="str">
        <f t="shared" si="4"/>
        <v>F_ENTES891680004</v>
      </c>
      <c r="B134" s="5" t="s">
        <v>76</v>
      </c>
      <c r="C134" s="5">
        <v>891680004</v>
      </c>
      <c r="D134" s="5" t="s">
        <v>99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47998745</v>
      </c>
      <c r="K134" s="6">
        <v>0</v>
      </c>
      <c r="L134" s="6">
        <f>SUM(E134:K134)</f>
        <v>47998745</v>
      </c>
    </row>
    <row r="135" spans="1:12" x14ac:dyDescent="0.25">
      <c r="A135" s="1" t="str">
        <f t="shared" si="4"/>
        <v>F_ENTES891280001</v>
      </c>
      <c r="B135" s="5" t="s">
        <v>76</v>
      </c>
      <c r="C135" s="5">
        <v>891280001</v>
      </c>
      <c r="D135" s="5" t="s">
        <v>100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27810385</v>
      </c>
      <c r="K135" s="6">
        <v>0</v>
      </c>
      <c r="L135" s="6">
        <f>SUM(E135:K135)</f>
        <v>27810385</v>
      </c>
    </row>
    <row r="136" spans="1:12" x14ac:dyDescent="0.25">
      <c r="A136" s="1" t="str">
        <f t="shared" si="4"/>
        <v>F_ENTES892001476</v>
      </c>
      <c r="B136" s="5" t="s">
        <v>76</v>
      </c>
      <c r="C136" s="5">
        <v>892001476</v>
      </c>
      <c r="D136" s="5" t="s">
        <v>102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203835327</v>
      </c>
      <c r="K136" s="6">
        <v>0</v>
      </c>
      <c r="L136" s="6">
        <f>SUM(E136:K136)</f>
        <v>203835327</v>
      </c>
    </row>
    <row r="137" spans="1:12" x14ac:dyDescent="0.25">
      <c r="A137" s="1" t="str">
        <f t="shared" si="4"/>
        <v>F_ENTES891580016</v>
      </c>
      <c r="B137" s="5" t="s">
        <v>76</v>
      </c>
      <c r="C137" s="5">
        <v>891580016</v>
      </c>
      <c r="D137" s="5" t="s">
        <v>80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4587528</v>
      </c>
      <c r="K137" s="6">
        <v>0</v>
      </c>
      <c r="L137" s="6">
        <f>SUM(E137:K137)</f>
        <v>4587528</v>
      </c>
    </row>
    <row r="138" spans="1:12" x14ac:dyDescent="0.25">
      <c r="A138" s="1" t="str">
        <f t="shared" ref="A138:A201" si="9">+B138&amp;C138</f>
        <v>F_ENTES891780049</v>
      </c>
      <c r="B138" s="5" t="s">
        <v>76</v>
      </c>
      <c r="C138" s="5">
        <v>891780049</v>
      </c>
      <c r="D138" s="5" t="s">
        <v>112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232300</v>
      </c>
      <c r="K138" s="6">
        <v>0</v>
      </c>
      <c r="L138" s="6">
        <f>SUM(E138:K138)</f>
        <v>232300</v>
      </c>
    </row>
    <row r="139" spans="1:12" x14ac:dyDescent="0.25">
      <c r="A139" s="1" t="str">
        <f t="shared" si="9"/>
        <v>F_ENTES892115003</v>
      </c>
      <c r="B139" s="5" t="s">
        <v>76</v>
      </c>
      <c r="C139" s="5">
        <v>892115003</v>
      </c>
      <c r="D139" s="5" t="s">
        <v>106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9264119</v>
      </c>
      <c r="K139" s="6">
        <v>0</v>
      </c>
      <c r="L139" s="6">
        <f>SUM(E139:K139)</f>
        <v>9264119</v>
      </c>
    </row>
    <row r="140" spans="1:12" x14ac:dyDescent="0.25">
      <c r="A140" s="1" t="str">
        <f t="shared" si="9"/>
        <v>F_ENTES891480085</v>
      </c>
      <c r="B140" s="5" t="s">
        <v>76</v>
      </c>
      <c r="C140" s="5">
        <v>891480085</v>
      </c>
      <c r="D140" s="5" t="s">
        <v>104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2650877</v>
      </c>
      <c r="K140" s="6">
        <v>0</v>
      </c>
      <c r="L140" s="6">
        <f>SUM(E140:K140)</f>
        <v>2650877</v>
      </c>
    </row>
    <row r="141" spans="1:12" x14ac:dyDescent="0.25">
      <c r="A141" s="1" t="str">
        <f t="shared" si="9"/>
        <v>F_ENTES892115015</v>
      </c>
      <c r="B141" s="5" t="s">
        <v>76</v>
      </c>
      <c r="C141" s="5">
        <v>892115015</v>
      </c>
      <c r="D141" s="5" t="s">
        <v>110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18840620</v>
      </c>
      <c r="K141" s="6">
        <v>0</v>
      </c>
      <c r="L141" s="6">
        <f>SUM(E141:K141)</f>
        <v>18840620</v>
      </c>
    </row>
    <row r="142" spans="1:12" x14ac:dyDescent="0.25">
      <c r="A142" s="1" t="str">
        <f t="shared" si="9"/>
        <v>F_ENTES891780009</v>
      </c>
      <c r="B142" s="5" t="s">
        <v>76</v>
      </c>
      <c r="C142" s="5">
        <v>891780009</v>
      </c>
      <c r="D142" s="5" t="s">
        <v>103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2719845</v>
      </c>
      <c r="K142" s="6">
        <v>0</v>
      </c>
      <c r="L142" s="6">
        <f>SUM(E142:K142)</f>
        <v>2719845</v>
      </c>
    </row>
    <row r="143" spans="1:12" x14ac:dyDescent="0.25">
      <c r="A143" s="1" t="str">
        <f t="shared" si="9"/>
        <v>F_ENTES892280016</v>
      </c>
      <c r="B143" s="5" t="s">
        <v>76</v>
      </c>
      <c r="C143" s="5">
        <v>892280016</v>
      </c>
      <c r="D143" s="5" t="s">
        <v>108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62897461</v>
      </c>
      <c r="K143" s="6">
        <v>0</v>
      </c>
      <c r="L143" s="6">
        <f>SUM(E143:K143)</f>
        <v>62897461</v>
      </c>
    </row>
    <row r="144" spans="1:12" x14ac:dyDescent="0.25">
      <c r="A144" s="1" t="str">
        <f t="shared" si="9"/>
        <v>F_ENTES892280021</v>
      </c>
      <c r="B144" s="5" t="s">
        <v>76</v>
      </c>
      <c r="C144" s="5">
        <v>892280021</v>
      </c>
      <c r="D144" s="5" t="s">
        <v>107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76404629</v>
      </c>
      <c r="K144" s="6">
        <v>0</v>
      </c>
      <c r="L144" s="6">
        <f>SUM(E144:K144)</f>
        <v>76404629</v>
      </c>
    </row>
    <row r="145" spans="1:12" x14ac:dyDescent="0.25">
      <c r="A145" s="1" t="str">
        <f t="shared" si="9"/>
        <v>F_ENTES892300211</v>
      </c>
      <c r="B145" s="5" t="s">
        <v>76</v>
      </c>
      <c r="C145" s="5">
        <v>892300211</v>
      </c>
      <c r="D145" s="5" t="s">
        <v>109</v>
      </c>
      <c r="E145" s="6">
        <v>0</v>
      </c>
      <c r="F145" s="6">
        <v>0</v>
      </c>
      <c r="G145" s="6">
        <v>0</v>
      </c>
      <c r="H145" s="6">
        <v>0</v>
      </c>
      <c r="I145" s="6">
        <v>1010354</v>
      </c>
      <c r="J145" s="6">
        <v>199263051</v>
      </c>
      <c r="K145" s="6">
        <v>0</v>
      </c>
      <c r="L145" s="6">
        <f>SUM(E145:K145)</f>
        <v>200273405</v>
      </c>
    </row>
    <row r="146" spans="1:12" x14ac:dyDescent="0.25">
      <c r="A146" s="1" t="str">
        <f t="shared" si="9"/>
        <v>F_ENTES892099154</v>
      </c>
      <c r="B146" s="5" t="s">
        <v>76</v>
      </c>
      <c r="C146" s="5">
        <v>892099154</v>
      </c>
      <c r="D146" s="5" t="s">
        <v>105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3863175</v>
      </c>
      <c r="K146" s="6">
        <v>0</v>
      </c>
      <c r="L146" s="6">
        <f>SUM(E146:K146)</f>
        <v>3863175</v>
      </c>
    </row>
    <row r="147" spans="1:12" x14ac:dyDescent="0.25">
      <c r="A147" s="1" t="str">
        <f t="shared" si="9"/>
        <v>F_ENTES892099216</v>
      </c>
      <c r="B147" s="5" t="s">
        <v>76</v>
      </c>
      <c r="C147" s="5">
        <v>892099216</v>
      </c>
      <c r="D147" s="5" t="s">
        <v>111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63369134.649999999</v>
      </c>
      <c r="K147" s="6">
        <v>0</v>
      </c>
      <c r="L147" s="6">
        <f>SUM(E147:K147)</f>
        <v>63369134.649999999</v>
      </c>
    </row>
    <row r="148" spans="1:12" x14ac:dyDescent="0.25">
      <c r="A148" s="1" t="str">
        <f t="shared" si="9"/>
        <v>F_ENTES899999114</v>
      </c>
      <c r="B148" s="5" t="s">
        <v>76</v>
      </c>
      <c r="C148" s="5">
        <v>899999114</v>
      </c>
      <c r="D148" s="5" t="s">
        <v>83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180884624.54999998</v>
      </c>
      <c r="K148" s="6">
        <v>0</v>
      </c>
      <c r="L148" s="6">
        <f>SUM(E148:K148)</f>
        <v>180884624.54999998</v>
      </c>
    </row>
    <row r="149" spans="1:12" ht="15.75" thickBot="1" x14ac:dyDescent="0.3">
      <c r="A149" s="1" t="str">
        <f t="shared" si="9"/>
        <v>F_ENTES899999061</v>
      </c>
      <c r="B149" s="5" t="s">
        <v>76</v>
      </c>
      <c r="C149" s="5">
        <v>899999061</v>
      </c>
      <c r="D149" s="5" t="s">
        <v>82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396060</v>
      </c>
      <c r="K149" s="6">
        <v>0</v>
      </c>
      <c r="L149" s="6">
        <f>SUM(E149:K149)</f>
        <v>396060</v>
      </c>
    </row>
    <row r="150" spans="1:12" ht="15.75" thickBot="1" x14ac:dyDescent="0.3">
      <c r="A150" s="1" t="str">
        <f t="shared" si="9"/>
        <v>Total F_ENTES</v>
      </c>
      <c r="B150" s="35" t="s">
        <v>113</v>
      </c>
      <c r="C150" s="35"/>
      <c r="D150" s="35"/>
      <c r="E150" s="9">
        <f t="shared" ref="E150:L150" si="10">SUM(E114:E149)</f>
        <v>0</v>
      </c>
      <c r="F150" s="9">
        <f t="shared" si="10"/>
        <v>0</v>
      </c>
      <c r="G150" s="9">
        <f t="shared" si="10"/>
        <v>0</v>
      </c>
      <c r="H150" s="9">
        <f t="shared" si="10"/>
        <v>0</v>
      </c>
      <c r="I150" s="9">
        <f t="shared" si="10"/>
        <v>1010354</v>
      </c>
      <c r="J150" s="9">
        <f t="shared" si="10"/>
        <v>2690902649.2000003</v>
      </c>
      <c r="K150" s="9">
        <f t="shared" si="10"/>
        <v>-38302612</v>
      </c>
      <c r="L150" s="10">
        <f t="shared" si="10"/>
        <v>2653610391.2000003</v>
      </c>
    </row>
    <row r="151" spans="1:12" ht="15.75" thickBot="1" x14ac:dyDescent="0.3">
      <c r="A151" s="1" t="str">
        <f t="shared" si="9"/>
        <v>R_VINCULADO800246953</v>
      </c>
      <c r="B151" s="13" t="s">
        <v>114</v>
      </c>
      <c r="C151" s="13">
        <v>800246953</v>
      </c>
      <c r="D151" s="13" t="s">
        <v>115</v>
      </c>
      <c r="E151" s="6">
        <v>1489529680</v>
      </c>
      <c r="F151" s="6">
        <v>1468014811</v>
      </c>
      <c r="G151" s="6">
        <v>1376648204</v>
      </c>
      <c r="H151" s="6">
        <v>4324245744</v>
      </c>
      <c r="I151" s="6">
        <v>8338492127</v>
      </c>
      <c r="J151" s="6">
        <v>23023761800</v>
      </c>
      <c r="K151" s="6">
        <v>-149042</v>
      </c>
      <c r="L151" s="6">
        <f>SUM(E151:K151)</f>
        <v>40020543324</v>
      </c>
    </row>
    <row r="152" spans="1:12" ht="15.75" thickBot="1" x14ac:dyDescent="0.3">
      <c r="A152" s="1" t="str">
        <f t="shared" si="9"/>
        <v>Total R_VINCULADO</v>
      </c>
      <c r="B152" s="39" t="s">
        <v>116</v>
      </c>
      <c r="C152" s="35"/>
      <c r="D152" s="35"/>
      <c r="E152" s="9">
        <f>SUM(E151)</f>
        <v>1489529680</v>
      </c>
      <c r="F152" s="9">
        <f t="shared" ref="F152:L152" si="11">SUM(F151)</f>
        <v>1468014811</v>
      </c>
      <c r="G152" s="9">
        <f t="shared" si="11"/>
        <v>1376648204</v>
      </c>
      <c r="H152" s="9">
        <f t="shared" si="11"/>
        <v>4324245744</v>
      </c>
      <c r="I152" s="9">
        <f t="shared" si="11"/>
        <v>8338492127</v>
      </c>
      <c r="J152" s="9">
        <f t="shared" si="11"/>
        <v>23023761800</v>
      </c>
      <c r="K152" s="9">
        <f t="shared" si="11"/>
        <v>-149042</v>
      </c>
      <c r="L152" s="10">
        <f t="shared" si="11"/>
        <v>40020543324</v>
      </c>
    </row>
    <row r="153" spans="1:12" ht="15.75" thickBot="1" x14ac:dyDescent="0.3">
      <c r="A153" s="1" t="str">
        <f t="shared" si="9"/>
        <v>P_ESCOLAR FFDS800246953</v>
      </c>
      <c r="B153" s="5" t="s">
        <v>117</v>
      </c>
      <c r="C153" s="13">
        <v>800246953</v>
      </c>
      <c r="D153" s="13" t="s">
        <v>115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280640956</v>
      </c>
      <c r="K153" s="6">
        <v>0</v>
      </c>
      <c r="L153" s="6">
        <f>SUM(E153:K153)</f>
        <v>280640956</v>
      </c>
    </row>
    <row r="154" spans="1:12" ht="15.75" thickBot="1" x14ac:dyDescent="0.3">
      <c r="A154" s="1" t="str">
        <f t="shared" si="9"/>
        <v>Total P_ESCOLAR FFDS</v>
      </c>
      <c r="B154" s="40" t="s">
        <v>118</v>
      </c>
      <c r="C154" s="35"/>
      <c r="D154" s="35"/>
      <c r="E154" s="9">
        <f>SUM(E153)</f>
        <v>0</v>
      </c>
      <c r="F154" s="9">
        <f t="shared" ref="F154:L154" si="12">SUM(F153)</f>
        <v>0</v>
      </c>
      <c r="G154" s="9">
        <f t="shared" si="12"/>
        <v>0</v>
      </c>
      <c r="H154" s="9">
        <f t="shared" si="12"/>
        <v>0</v>
      </c>
      <c r="I154" s="9">
        <f t="shared" si="12"/>
        <v>0</v>
      </c>
      <c r="J154" s="9">
        <f t="shared" si="12"/>
        <v>280640956</v>
      </c>
      <c r="K154" s="9">
        <f t="shared" si="12"/>
        <v>0</v>
      </c>
      <c r="L154" s="10">
        <f t="shared" si="12"/>
        <v>280640956</v>
      </c>
    </row>
    <row r="155" spans="1:12" ht="15.75" thickBot="1" x14ac:dyDescent="0.3">
      <c r="A155" s="1" t="str">
        <f t="shared" si="9"/>
        <v>GRATUIDAD800246953</v>
      </c>
      <c r="B155" s="13" t="s">
        <v>119</v>
      </c>
      <c r="C155" s="13">
        <v>800246953</v>
      </c>
      <c r="D155" s="13" t="s">
        <v>115</v>
      </c>
      <c r="E155" s="6">
        <v>5402300</v>
      </c>
      <c r="F155" s="6">
        <v>3732000</v>
      </c>
      <c r="G155" s="6">
        <v>8881300</v>
      </c>
      <c r="H155" s="6">
        <v>20095300</v>
      </c>
      <c r="I155" s="6">
        <v>56215000</v>
      </c>
      <c r="J155" s="6">
        <v>4759135</v>
      </c>
      <c r="K155" s="6">
        <v>0</v>
      </c>
      <c r="L155" s="6">
        <f>SUM(E155:K155)</f>
        <v>99085035</v>
      </c>
    </row>
    <row r="156" spans="1:12" ht="15.75" thickBot="1" x14ac:dyDescent="0.3">
      <c r="A156" s="1" t="str">
        <f t="shared" si="9"/>
        <v>Total GRATUIDAD</v>
      </c>
      <c r="B156" s="35" t="s">
        <v>120</v>
      </c>
      <c r="C156" s="35"/>
      <c r="D156" s="35"/>
      <c r="E156" s="9">
        <f>SUM(E155)</f>
        <v>5402300</v>
      </c>
      <c r="F156" s="9">
        <f t="shared" ref="F156:L156" si="13">SUM(F155)</f>
        <v>3732000</v>
      </c>
      <c r="G156" s="9">
        <f t="shared" si="13"/>
        <v>8881300</v>
      </c>
      <c r="H156" s="9">
        <f t="shared" si="13"/>
        <v>20095300</v>
      </c>
      <c r="I156" s="9">
        <f t="shared" si="13"/>
        <v>56215000</v>
      </c>
      <c r="J156" s="9">
        <f t="shared" si="13"/>
        <v>4759135</v>
      </c>
      <c r="K156" s="9">
        <f t="shared" si="13"/>
        <v>0</v>
      </c>
      <c r="L156" s="10">
        <f t="shared" si="13"/>
        <v>99085035</v>
      </c>
    </row>
    <row r="157" spans="1:12" ht="15.75" thickBot="1" x14ac:dyDescent="0.3">
      <c r="A157" s="1" t="str">
        <f t="shared" si="9"/>
        <v>FFDS SALUD MENTAL800246953</v>
      </c>
      <c r="B157" s="13" t="s">
        <v>121</v>
      </c>
      <c r="C157" s="13">
        <v>800246953</v>
      </c>
      <c r="D157" s="13" t="s">
        <v>115</v>
      </c>
      <c r="E157" s="6">
        <v>997691123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f>SUM(E157:K157)</f>
        <v>997691123</v>
      </c>
    </row>
    <row r="158" spans="1:12" ht="15.75" thickBot="1" x14ac:dyDescent="0.3">
      <c r="A158" s="1" t="str">
        <f t="shared" si="9"/>
        <v>Total FFD SALUD MENTAL</v>
      </c>
      <c r="B158" s="35" t="s">
        <v>122</v>
      </c>
      <c r="C158" s="35"/>
      <c r="D158" s="35"/>
      <c r="E158" s="9">
        <f>SUM(E157)</f>
        <v>997691123</v>
      </c>
      <c r="F158" s="9">
        <f t="shared" ref="F158:L158" si="14">SUM(F157)</f>
        <v>0</v>
      </c>
      <c r="G158" s="9">
        <f t="shared" si="14"/>
        <v>0</v>
      </c>
      <c r="H158" s="9">
        <f t="shared" si="14"/>
        <v>0</v>
      </c>
      <c r="I158" s="9">
        <f t="shared" si="14"/>
        <v>0</v>
      </c>
      <c r="J158" s="9">
        <f t="shared" si="14"/>
        <v>0</v>
      </c>
      <c r="K158" s="9">
        <f t="shared" si="14"/>
        <v>0</v>
      </c>
      <c r="L158" s="10">
        <f t="shared" si="14"/>
        <v>997691123</v>
      </c>
    </row>
    <row r="159" spans="1:12" ht="15.75" thickBot="1" x14ac:dyDescent="0.3">
      <c r="A159" s="1" t="str">
        <f t="shared" si="9"/>
        <v>Q_APH800246953</v>
      </c>
      <c r="B159" s="13" t="s">
        <v>123</v>
      </c>
      <c r="C159" s="13">
        <v>800246953</v>
      </c>
      <c r="D159" s="13" t="s">
        <v>115</v>
      </c>
      <c r="E159" s="6">
        <v>931046805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f>SUM(E159:K159)</f>
        <v>931046805</v>
      </c>
    </row>
    <row r="160" spans="1:12" ht="15.75" thickBot="1" x14ac:dyDescent="0.3">
      <c r="A160" s="1" t="str">
        <f t="shared" si="9"/>
        <v>Total Q_APH</v>
      </c>
      <c r="B160" s="35" t="s">
        <v>124</v>
      </c>
      <c r="C160" s="35"/>
      <c r="D160" s="35"/>
      <c r="E160" s="9">
        <f>SUM(E159)</f>
        <v>931046805</v>
      </c>
      <c r="F160" s="9">
        <f t="shared" ref="F160:L160" si="15">SUM(F159)</f>
        <v>0</v>
      </c>
      <c r="G160" s="9">
        <f t="shared" si="15"/>
        <v>0</v>
      </c>
      <c r="H160" s="9">
        <f t="shared" si="15"/>
        <v>0</v>
      </c>
      <c r="I160" s="9">
        <f t="shared" si="15"/>
        <v>0</v>
      </c>
      <c r="J160" s="9">
        <f t="shared" si="15"/>
        <v>0</v>
      </c>
      <c r="K160" s="9">
        <f t="shared" si="15"/>
        <v>0</v>
      </c>
      <c r="L160" s="10">
        <f t="shared" si="15"/>
        <v>931046805</v>
      </c>
    </row>
    <row r="161" spans="1:12" ht="15.75" thickBot="1" x14ac:dyDescent="0.3">
      <c r="A161" s="1" t="str">
        <f t="shared" si="9"/>
        <v>M_PIC800246953</v>
      </c>
      <c r="B161" s="13" t="s">
        <v>125</v>
      </c>
      <c r="C161" s="13">
        <v>800246953</v>
      </c>
      <c r="D161" s="13" t="s">
        <v>115</v>
      </c>
      <c r="E161" s="6">
        <v>326485851</v>
      </c>
      <c r="F161" s="6">
        <v>317585767</v>
      </c>
      <c r="G161" s="6">
        <v>304417538</v>
      </c>
      <c r="H161" s="6">
        <v>1045099749</v>
      </c>
      <c r="I161" s="6">
        <v>2090199497</v>
      </c>
      <c r="J161" s="6">
        <v>1853874407.1300001</v>
      </c>
      <c r="K161" s="6">
        <v>0</v>
      </c>
      <c r="L161" s="6">
        <f>SUM(E161:K161)</f>
        <v>5937662809.1300001</v>
      </c>
    </row>
    <row r="162" spans="1:12" ht="15.75" thickBot="1" x14ac:dyDescent="0.3">
      <c r="A162" s="1" t="str">
        <f t="shared" si="9"/>
        <v>Total M_PIC</v>
      </c>
      <c r="B162" s="35" t="s">
        <v>126</v>
      </c>
      <c r="C162" s="35"/>
      <c r="D162" s="35"/>
      <c r="E162" s="9">
        <f>SUM(E161)</f>
        <v>326485851</v>
      </c>
      <c r="F162" s="9">
        <f t="shared" ref="F162:L162" si="16">SUM(F161)</f>
        <v>317585767</v>
      </c>
      <c r="G162" s="9">
        <f t="shared" si="16"/>
        <v>304417538</v>
      </c>
      <c r="H162" s="9">
        <f t="shared" si="16"/>
        <v>1045099749</v>
      </c>
      <c r="I162" s="9">
        <f t="shared" si="16"/>
        <v>2090199497</v>
      </c>
      <c r="J162" s="9">
        <f t="shared" si="16"/>
        <v>1853874407.1300001</v>
      </c>
      <c r="K162" s="9">
        <f t="shared" si="16"/>
        <v>0</v>
      </c>
      <c r="L162" s="10">
        <f t="shared" si="16"/>
        <v>5937662809.1300001</v>
      </c>
    </row>
    <row r="163" spans="1:12" ht="15.75" thickBot="1" x14ac:dyDescent="0.3">
      <c r="A163" s="1" t="str">
        <f t="shared" si="9"/>
        <v>S_DESPLAZADO800246953</v>
      </c>
      <c r="B163" s="13" t="s">
        <v>127</v>
      </c>
      <c r="C163" s="13">
        <v>800246953</v>
      </c>
      <c r="D163" s="13" t="s">
        <v>115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239154303</v>
      </c>
      <c r="K163" s="6">
        <v>0</v>
      </c>
      <c r="L163" s="6">
        <f>SUM(E163:K163)</f>
        <v>239154303</v>
      </c>
    </row>
    <row r="164" spans="1:12" ht="15.75" thickBot="1" x14ac:dyDescent="0.3">
      <c r="A164" s="1" t="str">
        <f t="shared" si="9"/>
        <v>Total S_DESPLAZADO</v>
      </c>
      <c r="B164" s="35" t="s">
        <v>128</v>
      </c>
      <c r="C164" s="35"/>
      <c r="D164" s="35"/>
      <c r="E164" s="9">
        <f>SUM(E163)</f>
        <v>0</v>
      </c>
      <c r="F164" s="9">
        <f t="shared" ref="F164:L164" si="17">SUM(F163)</f>
        <v>0</v>
      </c>
      <c r="G164" s="9">
        <f t="shared" si="17"/>
        <v>0</v>
      </c>
      <c r="H164" s="9">
        <f t="shared" si="17"/>
        <v>0</v>
      </c>
      <c r="I164" s="9">
        <f t="shared" si="17"/>
        <v>0</v>
      </c>
      <c r="J164" s="9">
        <f t="shared" si="17"/>
        <v>239154303</v>
      </c>
      <c r="K164" s="9">
        <f t="shared" si="17"/>
        <v>0</v>
      </c>
      <c r="L164" s="10">
        <f t="shared" si="17"/>
        <v>239154303</v>
      </c>
    </row>
    <row r="165" spans="1:12" x14ac:dyDescent="0.25">
      <c r="A165" s="1" t="str">
        <f t="shared" si="9"/>
        <v>H_SOAT860002180</v>
      </c>
      <c r="B165" s="11" t="s">
        <v>129</v>
      </c>
      <c r="C165" s="11">
        <v>860002180</v>
      </c>
      <c r="D165" s="11" t="s">
        <v>130</v>
      </c>
      <c r="E165" s="6">
        <v>14119271</v>
      </c>
      <c r="F165" s="6">
        <v>26732086</v>
      </c>
      <c r="G165" s="6">
        <v>1222670</v>
      </c>
      <c r="H165" s="6">
        <v>4926400</v>
      </c>
      <c r="I165" s="6">
        <v>16751196</v>
      </c>
      <c r="J165" s="6">
        <v>4827452.08</v>
      </c>
      <c r="K165" s="6">
        <v>-36782425</v>
      </c>
      <c r="L165" s="6">
        <f>SUM(E165:K165)</f>
        <v>31796650.079999998</v>
      </c>
    </row>
    <row r="166" spans="1:12" x14ac:dyDescent="0.25">
      <c r="A166" s="1" t="str">
        <f t="shared" si="9"/>
        <v>H_SOAT860002184</v>
      </c>
      <c r="B166" s="5" t="s">
        <v>129</v>
      </c>
      <c r="C166" s="5">
        <v>860002184</v>
      </c>
      <c r="D166" s="5" t="s">
        <v>131</v>
      </c>
      <c r="E166" s="6">
        <v>515389</v>
      </c>
      <c r="F166" s="6">
        <v>0</v>
      </c>
      <c r="G166" s="6">
        <v>866146</v>
      </c>
      <c r="H166" s="6">
        <v>357600</v>
      </c>
      <c r="I166" s="6">
        <v>22702309</v>
      </c>
      <c r="J166" s="8">
        <v>600479713</v>
      </c>
      <c r="K166" s="6">
        <v>-4896852</v>
      </c>
      <c r="L166" s="6">
        <f>SUM(E166:K166)</f>
        <v>620024305</v>
      </c>
    </row>
    <row r="167" spans="1:12" x14ac:dyDescent="0.25">
      <c r="A167" s="1" t="str">
        <f t="shared" si="9"/>
        <v>H_SOAT860002400</v>
      </c>
      <c r="B167" s="5" t="s">
        <v>129</v>
      </c>
      <c r="C167" s="5">
        <v>860002400</v>
      </c>
      <c r="D167" s="5" t="s">
        <v>132</v>
      </c>
      <c r="E167" s="6">
        <v>1822620</v>
      </c>
      <c r="F167" s="6">
        <v>4590373</v>
      </c>
      <c r="G167" s="6">
        <v>5506731</v>
      </c>
      <c r="H167" s="6">
        <v>48935429</v>
      </c>
      <c r="I167" s="6">
        <v>6094260</v>
      </c>
      <c r="J167" s="8">
        <v>409988924.10000002</v>
      </c>
      <c r="K167" s="6">
        <v>-33932785</v>
      </c>
      <c r="L167" s="6">
        <f>SUM(E167:K167)</f>
        <v>443005552.10000002</v>
      </c>
    </row>
    <row r="168" spans="1:12" x14ac:dyDescent="0.25">
      <c r="A168" s="1" t="str">
        <f t="shared" si="9"/>
        <v>H_SOAT860009578</v>
      </c>
      <c r="B168" s="5" t="s">
        <v>129</v>
      </c>
      <c r="C168" s="5">
        <v>860009578</v>
      </c>
      <c r="D168" s="5" t="s">
        <v>133</v>
      </c>
      <c r="E168" s="6">
        <v>734645</v>
      </c>
      <c r="F168" s="6">
        <v>420298</v>
      </c>
      <c r="G168" s="6">
        <v>6675130</v>
      </c>
      <c r="H168" s="6">
        <v>21278886</v>
      </c>
      <c r="I168" s="6">
        <v>28736562</v>
      </c>
      <c r="J168" s="8">
        <v>2093149279</v>
      </c>
      <c r="K168" s="6">
        <v>-23172630</v>
      </c>
      <c r="L168" s="6">
        <f>SUM(E168:K168)</f>
        <v>2127822170</v>
      </c>
    </row>
    <row r="169" spans="1:12" x14ac:dyDescent="0.25">
      <c r="A169" s="1" t="str">
        <f t="shared" si="9"/>
        <v>H_SOAT860028415</v>
      </c>
      <c r="B169" s="5" t="s">
        <v>129</v>
      </c>
      <c r="C169" s="5">
        <v>860028415</v>
      </c>
      <c r="D169" s="5" t="s">
        <v>134</v>
      </c>
      <c r="E169" s="6">
        <v>1151368</v>
      </c>
      <c r="F169" s="6">
        <v>422206</v>
      </c>
      <c r="G169" s="6">
        <v>909842</v>
      </c>
      <c r="H169" s="6">
        <v>42284572</v>
      </c>
      <c r="I169" s="6">
        <v>13353314</v>
      </c>
      <c r="J169" s="8">
        <v>90329658</v>
      </c>
      <c r="K169" s="6">
        <v>-21107702</v>
      </c>
      <c r="L169" s="6">
        <f>SUM(E169:K169)</f>
        <v>127343258</v>
      </c>
    </row>
    <row r="170" spans="1:12" x14ac:dyDescent="0.25">
      <c r="A170" s="1" t="str">
        <f t="shared" si="9"/>
        <v>H_SOAT860037013</v>
      </c>
      <c r="B170" s="5" t="s">
        <v>129</v>
      </c>
      <c r="C170" s="5">
        <v>860037013</v>
      </c>
      <c r="D170" s="5" t="s">
        <v>135</v>
      </c>
      <c r="E170" s="6">
        <v>12493288</v>
      </c>
      <c r="F170" s="6">
        <v>15137005</v>
      </c>
      <c r="G170" s="6">
        <v>39544091</v>
      </c>
      <c r="H170" s="6">
        <v>70284114</v>
      </c>
      <c r="I170" s="6">
        <v>79566349</v>
      </c>
      <c r="J170" s="8">
        <v>166373147</v>
      </c>
      <c r="K170" s="6">
        <v>-105749955.64</v>
      </c>
      <c r="L170" s="6">
        <f>SUM(E170:K170)</f>
        <v>277648038.36000001</v>
      </c>
    </row>
    <row r="171" spans="1:12" x14ac:dyDescent="0.25">
      <c r="A171" s="1" t="str">
        <f t="shared" si="9"/>
        <v>H_SOAT860039988</v>
      </c>
      <c r="B171" s="5" t="s">
        <v>129</v>
      </c>
      <c r="C171" s="5">
        <v>860039988</v>
      </c>
      <c r="D171" s="5" t="s">
        <v>136</v>
      </c>
      <c r="E171" s="6">
        <v>0</v>
      </c>
      <c r="F171" s="6">
        <v>0</v>
      </c>
      <c r="G171" s="6">
        <v>0</v>
      </c>
      <c r="H171" s="6">
        <v>1126107</v>
      </c>
      <c r="I171" s="6">
        <v>1820786</v>
      </c>
      <c r="J171" s="8">
        <v>239181570</v>
      </c>
      <c r="K171" s="6">
        <v>-33637</v>
      </c>
      <c r="L171" s="6">
        <f>SUM(E171:K171)</f>
        <v>242094826</v>
      </c>
    </row>
    <row r="172" spans="1:12" x14ac:dyDescent="0.25">
      <c r="A172" s="1" t="str">
        <f t="shared" si="9"/>
        <v>H_SOAT860524654</v>
      </c>
      <c r="B172" s="5" t="s">
        <v>129</v>
      </c>
      <c r="C172" s="5">
        <v>860524654</v>
      </c>
      <c r="D172" s="5" t="s">
        <v>137</v>
      </c>
      <c r="E172" s="6">
        <v>0</v>
      </c>
      <c r="F172" s="6">
        <v>0</v>
      </c>
      <c r="G172" s="6">
        <v>0</v>
      </c>
      <c r="H172" s="6">
        <v>455458</v>
      </c>
      <c r="I172" s="6">
        <v>993922</v>
      </c>
      <c r="J172" s="8">
        <v>31811694</v>
      </c>
      <c r="K172" s="6">
        <v>-7372900</v>
      </c>
      <c r="L172" s="6">
        <f>SUM(E172:K172)</f>
        <v>25888174</v>
      </c>
    </row>
    <row r="173" spans="1:12" x14ac:dyDescent="0.25">
      <c r="A173" s="1" t="str">
        <f t="shared" si="9"/>
        <v>H_SOAT890903407</v>
      </c>
      <c r="B173" s="5" t="s">
        <v>129</v>
      </c>
      <c r="C173" s="5">
        <v>890903407</v>
      </c>
      <c r="D173" s="5" t="s">
        <v>138</v>
      </c>
      <c r="E173" s="6">
        <v>1236766</v>
      </c>
      <c r="F173" s="6">
        <v>0</v>
      </c>
      <c r="G173" s="6">
        <v>1234530</v>
      </c>
      <c r="H173" s="6">
        <v>29746301</v>
      </c>
      <c r="I173" s="6">
        <v>863975</v>
      </c>
      <c r="J173" s="8">
        <v>44893125</v>
      </c>
      <c r="K173" s="6">
        <v>-384359</v>
      </c>
      <c r="L173" s="6">
        <f>SUM(E173:K173)</f>
        <v>77590338</v>
      </c>
    </row>
    <row r="174" spans="1:12" x14ac:dyDescent="0.25">
      <c r="A174" s="1" t="str">
        <f t="shared" si="9"/>
        <v>H_SOAT891700037</v>
      </c>
      <c r="B174" s="5" t="s">
        <v>129</v>
      </c>
      <c r="C174" s="5">
        <v>891700037</v>
      </c>
      <c r="D174" s="5" t="s">
        <v>139</v>
      </c>
      <c r="E174" s="6">
        <v>0</v>
      </c>
      <c r="F174" s="6">
        <v>366563</v>
      </c>
      <c r="G174" s="6">
        <v>180201</v>
      </c>
      <c r="H174" s="6">
        <v>1240858</v>
      </c>
      <c r="I174" s="6">
        <v>322697.82999999996</v>
      </c>
      <c r="J174" s="8">
        <v>0</v>
      </c>
      <c r="K174" s="6">
        <v>-682340</v>
      </c>
      <c r="L174" s="6">
        <f>SUM(E174:K174)</f>
        <v>1427979.83</v>
      </c>
    </row>
    <row r="175" spans="1:12" x14ac:dyDescent="0.25">
      <c r="A175" s="1" t="str">
        <f t="shared" si="9"/>
        <v>H_SOAT901037916</v>
      </c>
      <c r="B175" s="5" t="s">
        <v>129</v>
      </c>
      <c r="C175" s="5">
        <v>901037916</v>
      </c>
      <c r="D175" s="5" t="s">
        <v>140</v>
      </c>
      <c r="E175" s="6">
        <v>0</v>
      </c>
      <c r="F175" s="6">
        <v>0</v>
      </c>
      <c r="G175" s="6">
        <v>0</v>
      </c>
      <c r="H175" s="6">
        <v>0</v>
      </c>
      <c r="I175" s="6">
        <v>4645791</v>
      </c>
      <c r="J175" s="8">
        <v>0</v>
      </c>
      <c r="K175" s="6">
        <v>0</v>
      </c>
      <c r="L175" s="6">
        <f>SUM(E175:K175)</f>
        <v>4645791</v>
      </c>
    </row>
    <row r="176" spans="1:12" x14ac:dyDescent="0.25">
      <c r="A176" s="1" t="str">
        <f t="shared" si="9"/>
        <v>H_SOAT860002447</v>
      </c>
      <c r="B176" s="5" t="s">
        <v>129</v>
      </c>
      <c r="C176" s="5">
        <v>860002447</v>
      </c>
      <c r="D176" s="5" t="s">
        <v>142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8">
        <v>1221644</v>
      </c>
      <c r="K176" s="6">
        <v>0</v>
      </c>
      <c r="L176" s="6">
        <f>SUM(E176:K176)</f>
        <v>1221644</v>
      </c>
    </row>
    <row r="177" spans="1:12" x14ac:dyDescent="0.25">
      <c r="A177" s="1" t="str">
        <f t="shared" si="9"/>
        <v>H_SOAT860004875</v>
      </c>
      <c r="B177" s="5" t="s">
        <v>129</v>
      </c>
      <c r="C177" s="5">
        <v>860004875</v>
      </c>
      <c r="D177" s="5" t="s">
        <v>141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8">
        <v>5457492</v>
      </c>
      <c r="K177" s="6">
        <v>0</v>
      </c>
      <c r="L177" s="6">
        <f>SUM(E177:K177)</f>
        <v>5457492</v>
      </c>
    </row>
    <row r="178" spans="1:12" ht="15.75" thickBot="1" x14ac:dyDescent="0.3">
      <c r="A178" s="1" t="str">
        <f t="shared" si="9"/>
        <v>H_SOAT900200435</v>
      </c>
      <c r="B178" s="5" t="s">
        <v>129</v>
      </c>
      <c r="C178" s="5">
        <v>900200435</v>
      </c>
      <c r="D178" s="5" t="s">
        <v>143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8">
        <v>11337674</v>
      </c>
      <c r="K178" s="6">
        <v>0</v>
      </c>
      <c r="L178" s="6">
        <f>SUM(E178:K178)</f>
        <v>11337674</v>
      </c>
    </row>
    <row r="179" spans="1:12" ht="15.75" thickBot="1" x14ac:dyDescent="0.3">
      <c r="A179" s="1" t="str">
        <f t="shared" si="9"/>
        <v>Total H_SOAT</v>
      </c>
      <c r="B179" s="35" t="s">
        <v>144</v>
      </c>
      <c r="C179" s="35"/>
      <c r="D179" s="35"/>
      <c r="E179" s="9">
        <f t="shared" ref="E179:L179" si="18">SUM(E165:E178)</f>
        <v>32073347</v>
      </c>
      <c r="F179" s="9">
        <f t="shared" si="18"/>
        <v>47668531</v>
      </c>
      <c r="G179" s="9">
        <f t="shared" si="18"/>
        <v>56139341</v>
      </c>
      <c r="H179" s="9">
        <f t="shared" si="18"/>
        <v>220635725</v>
      </c>
      <c r="I179" s="9">
        <f t="shared" si="18"/>
        <v>175851161.83000001</v>
      </c>
      <c r="J179" s="9">
        <f t="shared" si="18"/>
        <v>3699051372.1800003</v>
      </c>
      <c r="K179" s="9">
        <f t="shared" si="18"/>
        <v>-234115585.63999999</v>
      </c>
      <c r="L179" s="10">
        <f t="shared" si="18"/>
        <v>3997303892.3700004</v>
      </c>
    </row>
    <row r="180" spans="1:12" x14ac:dyDescent="0.25">
      <c r="A180" s="1" t="str">
        <f t="shared" si="9"/>
        <v>ZD_RECLAMACIONES FOSYGA901037916</v>
      </c>
      <c r="B180" s="11" t="s">
        <v>145</v>
      </c>
      <c r="C180" s="11">
        <v>901037916</v>
      </c>
      <c r="D180" s="11" t="s">
        <v>140</v>
      </c>
      <c r="E180" s="6">
        <v>0</v>
      </c>
      <c r="F180" s="6">
        <v>105929774</v>
      </c>
      <c r="G180" s="6">
        <v>196387821</v>
      </c>
      <c r="H180" s="6">
        <v>397143304</v>
      </c>
      <c r="I180" s="6">
        <v>652497261</v>
      </c>
      <c r="J180" s="6">
        <v>2006720201.6500001</v>
      </c>
      <c r="K180" s="6">
        <v>-193397512.17000005</v>
      </c>
      <c r="L180" s="6">
        <f>SUM(E180:K180)</f>
        <v>3165280849.48</v>
      </c>
    </row>
    <row r="181" spans="1:12" x14ac:dyDescent="0.25">
      <c r="A181" s="1" t="str">
        <f t="shared" si="9"/>
        <v>ZD_RECLAMACIONES FOSYGA900462447</v>
      </c>
      <c r="B181" s="5" t="s">
        <v>145</v>
      </c>
      <c r="C181" s="5">
        <v>900462447</v>
      </c>
      <c r="D181" s="5" t="s">
        <v>146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2195062141.0999999</v>
      </c>
      <c r="K181" s="6">
        <v>0</v>
      </c>
      <c r="L181" s="6">
        <f>SUM(E181:K181)</f>
        <v>2195062141.0999999</v>
      </c>
    </row>
    <row r="182" spans="1:12" ht="15.75" thickBot="1" x14ac:dyDescent="0.3">
      <c r="A182" s="1" t="str">
        <f t="shared" si="9"/>
        <v>ZD_RECLAMACIONES FOSYGA900678981</v>
      </c>
      <c r="B182" s="12" t="s">
        <v>145</v>
      </c>
      <c r="C182" s="12">
        <v>900678981</v>
      </c>
      <c r="D182" s="12" t="s">
        <v>147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61351177</v>
      </c>
      <c r="K182" s="6">
        <v>0</v>
      </c>
      <c r="L182" s="6">
        <f>SUM(E182:K182)</f>
        <v>61351177</v>
      </c>
    </row>
    <row r="183" spans="1:12" ht="15.75" thickBot="1" x14ac:dyDescent="0.3">
      <c r="A183" s="1" t="str">
        <f t="shared" si="9"/>
        <v>Total ZD_RECLAMACIONES FOSYGA</v>
      </c>
      <c r="B183" s="35" t="s">
        <v>148</v>
      </c>
      <c r="C183" s="35"/>
      <c r="D183" s="35"/>
      <c r="E183" s="9">
        <f>SUM(E180:E182)</f>
        <v>0</v>
      </c>
      <c r="F183" s="9">
        <f t="shared" ref="F183:L183" si="19">SUM(F180:F182)</f>
        <v>105929774</v>
      </c>
      <c r="G183" s="9">
        <f t="shared" si="19"/>
        <v>196387821</v>
      </c>
      <c r="H183" s="9">
        <f t="shared" si="19"/>
        <v>397143304</v>
      </c>
      <c r="I183" s="9">
        <f t="shared" si="19"/>
        <v>652497261</v>
      </c>
      <c r="J183" s="9">
        <f t="shared" si="19"/>
        <v>4263133519.75</v>
      </c>
      <c r="K183" s="9">
        <f t="shared" si="19"/>
        <v>-193397512.17000005</v>
      </c>
      <c r="L183" s="10">
        <f t="shared" si="19"/>
        <v>5421694167.5799999</v>
      </c>
    </row>
    <row r="184" spans="1:12" x14ac:dyDescent="0.25">
      <c r="A184" s="1" t="str">
        <f t="shared" si="9"/>
        <v>I_ARL800226175</v>
      </c>
      <c r="B184" s="11" t="s">
        <v>149</v>
      </c>
      <c r="C184" s="11">
        <v>800226175</v>
      </c>
      <c r="D184" s="11" t="s">
        <v>153</v>
      </c>
      <c r="E184" s="6">
        <v>0</v>
      </c>
      <c r="F184" s="6">
        <v>0</v>
      </c>
      <c r="G184" s="6">
        <v>0</v>
      </c>
      <c r="H184" s="6">
        <v>173588</v>
      </c>
      <c r="I184" s="6">
        <v>72400</v>
      </c>
      <c r="J184" s="6">
        <v>19041737.199999999</v>
      </c>
      <c r="K184" s="6">
        <v>-100188</v>
      </c>
      <c r="L184" s="6">
        <f>SUM(E184:K184)</f>
        <v>19187537.199999999</v>
      </c>
    </row>
    <row r="185" spans="1:12" x14ac:dyDescent="0.25">
      <c r="A185" s="1" t="str">
        <f t="shared" si="9"/>
        <v>I_ARL860002183</v>
      </c>
      <c r="B185" s="5" t="s">
        <v>149</v>
      </c>
      <c r="C185" s="5">
        <v>860002183</v>
      </c>
      <c r="D185" s="5" t="s">
        <v>150</v>
      </c>
      <c r="E185" s="6">
        <v>607401</v>
      </c>
      <c r="F185" s="6">
        <v>2165251</v>
      </c>
      <c r="G185" s="6">
        <v>3131822</v>
      </c>
      <c r="H185" s="6">
        <v>7756025</v>
      </c>
      <c r="I185" s="6">
        <v>1221500</v>
      </c>
      <c r="J185" s="6">
        <v>40998786</v>
      </c>
      <c r="K185" s="6">
        <v>-11792764</v>
      </c>
      <c r="L185" s="6">
        <f>SUM(E185:K185)</f>
        <v>44088021</v>
      </c>
    </row>
    <row r="186" spans="1:12" x14ac:dyDescent="0.25">
      <c r="A186" s="1" t="str">
        <f t="shared" si="9"/>
        <v>I_ARL860002503</v>
      </c>
      <c r="B186" s="5" t="s">
        <v>149</v>
      </c>
      <c r="C186" s="5">
        <v>860002503</v>
      </c>
      <c r="D186" s="5" t="s">
        <v>151</v>
      </c>
      <c r="E186" s="6">
        <v>0</v>
      </c>
      <c r="F186" s="6">
        <v>432872</v>
      </c>
      <c r="G186" s="6">
        <v>0</v>
      </c>
      <c r="H186" s="6">
        <v>553461</v>
      </c>
      <c r="I186" s="6">
        <v>208032</v>
      </c>
      <c r="J186" s="6">
        <v>5389081</v>
      </c>
      <c r="K186" s="6">
        <v>-179300</v>
      </c>
      <c r="L186" s="6">
        <f>SUM(E186:K186)</f>
        <v>6404146</v>
      </c>
    </row>
    <row r="187" spans="1:12" x14ac:dyDescent="0.25">
      <c r="A187" s="1" t="str">
        <f t="shared" si="9"/>
        <v>I_ARL860009578</v>
      </c>
      <c r="B187" s="5" t="s">
        <v>149</v>
      </c>
      <c r="C187" s="5">
        <v>860009578</v>
      </c>
      <c r="D187" s="5" t="s">
        <v>133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94046</v>
      </c>
      <c r="K187" s="6">
        <v>0</v>
      </c>
      <c r="L187" s="6">
        <f>SUM(E187:K187)</f>
        <v>94046</v>
      </c>
    </row>
    <row r="188" spans="1:12" x14ac:dyDescent="0.25">
      <c r="A188" s="1" t="str">
        <f t="shared" si="9"/>
        <v>I_ARL860011153</v>
      </c>
      <c r="B188" s="5" t="s">
        <v>149</v>
      </c>
      <c r="C188" s="5">
        <v>860011153</v>
      </c>
      <c r="D188" s="5" t="s">
        <v>152</v>
      </c>
      <c r="E188" s="6">
        <v>1796813</v>
      </c>
      <c r="F188" s="6">
        <v>0</v>
      </c>
      <c r="G188" s="6">
        <v>84406.06</v>
      </c>
      <c r="H188" s="6">
        <v>883547</v>
      </c>
      <c r="I188" s="6">
        <v>79744</v>
      </c>
      <c r="J188" s="6">
        <v>530860</v>
      </c>
      <c r="K188" s="6">
        <v>-1084167</v>
      </c>
      <c r="L188" s="6">
        <f>SUM(E188:K188)</f>
        <v>2291203.06</v>
      </c>
    </row>
    <row r="189" spans="1:12" x14ac:dyDescent="0.25">
      <c r="A189" s="1" t="str">
        <f t="shared" si="9"/>
        <v>I_ARL800256161</v>
      </c>
      <c r="B189" s="5" t="s">
        <v>149</v>
      </c>
      <c r="C189" s="5">
        <v>800256161</v>
      </c>
      <c r="D189" s="5" t="s">
        <v>156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169857</v>
      </c>
      <c r="K189" s="6">
        <v>0</v>
      </c>
      <c r="L189" s="6">
        <f>SUM(E189:K189)</f>
        <v>169857</v>
      </c>
    </row>
    <row r="190" spans="1:12" x14ac:dyDescent="0.25">
      <c r="A190" s="1" t="str">
        <f t="shared" si="9"/>
        <v>I_ARL830008686</v>
      </c>
      <c r="B190" s="5" t="s">
        <v>149</v>
      </c>
      <c r="C190" s="5">
        <v>830008686</v>
      </c>
      <c r="D190" s="5" t="s">
        <v>154</v>
      </c>
      <c r="E190" s="6">
        <v>0</v>
      </c>
      <c r="F190" s="6">
        <v>220800</v>
      </c>
      <c r="G190" s="6">
        <v>942604</v>
      </c>
      <c r="H190" s="6">
        <v>829000</v>
      </c>
      <c r="I190" s="6">
        <v>483059</v>
      </c>
      <c r="J190" s="6">
        <v>3016242</v>
      </c>
      <c r="K190" s="6">
        <v>0</v>
      </c>
      <c r="L190" s="6">
        <f>SUM(E190:K190)</f>
        <v>5491705</v>
      </c>
    </row>
    <row r="191" spans="1:12" ht="15.75" thickBot="1" x14ac:dyDescent="0.3">
      <c r="A191" s="1" t="str">
        <f t="shared" si="9"/>
        <v>I_ARL860008645</v>
      </c>
      <c r="B191" s="5" t="s">
        <v>149</v>
      </c>
      <c r="C191" s="5">
        <v>860008645</v>
      </c>
      <c r="D191" s="5" t="s">
        <v>155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4992415</v>
      </c>
      <c r="K191" s="6">
        <v>0</v>
      </c>
      <c r="L191" s="6">
        <f>SUM(E191:K191)</f>
        <v>4992415</v>
      </c>
    </row>
    <row r="192" spans="1:12" ht="15.75" thickBot="1" x14ac:dyDescent="0.3">
      <c r="A192" s="1" t="str">
        <f t="shared" si="9"/>
        <v>Total I_ARL</v>
      </c>
      <c r="B192" s="35" t="s">
        <v>157</v>
      </c>
      <c r="C192" s="35"/>
      <c r="D192" s="35"/>
      <c r="E192" s="9">
        <f t="shared" ref="E192:L192" si="20">SUM(E184:E191)</f>
        <v>2404214</v>
      </c>
      <c r="F192" s="9">
        <f t="shared" si="20"/>
        <v>2818923</v>
      </c>
      <c r="G192" s="9">
        <f t="shared" si="20"/>
        <v>4158832.06</v>
      </c>
      <c r="H192" s="9">
        <f t="shared" si="20"/>
        <v>10195621</v>
      </c>
      <c r="I192" s="9">
        <f t="shared" si="20"/>
        <v>2064735</v>
      </c>
      <c r="J192" s="9">
        <f t="shared" si="20"/>
        <v>74233024.200000003</v>
      </c>
      <c r="K192" s="9">
        <f t="shared" si="20"/>
        <v>-13156419</v>
      </c>
      <c r="L192" s="10">
        <f t="shared" si="20"/>
        <v>82718930.260000005</v>
      </c>
    </row>
    <row r="193" spans="1:12" x14ac:dyDescent="0.25">
      <c r="A193" s="1" t="str">
        <f t="shared" si="9"/>
        <v>J_IPS PRIVADAS860070301</v>
      </c>
      <c r="B193" s="5" t="s">
        <v>158</v>
      </c>
      <c r="C193" s="5">
        <v>860070301</v>
      </c>
      <c r="D193" s="5" t="s">
        <v>171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1806700</v>
      </c>
      <c r="K193" s="6">
        <v>-804732</v>
      </c>
      <c r="L193" s="6">
        <f>SUM(E193:K193)</f>
        <v>1001968</v>
      </c>
    </row>
    <row r="194" spans="1:12" x14ac:dyDescent="0.25">
      <c r="A194" s="1" t="str">
        <f t="shared" si="9"/>
        <v>J_IPS PRIVADAS890102768</v>
      </c>
      <c r="B194" s="5" t="s">
        <v>158</v>
      </c>
      <c r="C194" s="5">
        <v>890102768</v>
      </c>
      <c r="D194" s="5" t="s">
        <v>159</v>
      </c>
      <c r="E194" s="6">
        <v>496801</v>
      </c>
      <c r="F194" s="6">
        <v>0</v>
      </c>
      <c r="G194" s="6">
        <v>0</v>
      </c>
      <c r="H194" s="6">
        <v>1229008</v>
      </c>
      <c r="I194" s="6">
        <v>16743315.199999999</v>
      </c>
      <c r="J194" s="6">
        <v>0</v>
      </c>
      <c r="K194" s="6">
        <v>-5990883</v>
      </c>
      <c r="L194" s="6">
        <f>SUM(E194:K194)</f>
        <v>12478241.199999999</v>
      </c>
    </row>
    <row r="195" spans="1:12" x14ac:dyDescent="0.25">
      <c r="A195" s="1" t="str">
        <f t="shared" si="9"/>
        <v>J_IPS PRIVADAS901127521</v>
      </c>
      <c r="B195" s="5" t="s">
        <v>158</v>
      </c>
      <c r="C195" s="5">
        <v>901127521</v>
      </c>
      <c r="D195" s="5" t="s">
        <v>160</v>
      </c>
      <c r="E195" s="6">
        <v>1032173</v>
      </c>
      <c r="F195" s="6">
        <v>12545616</v>
      </c>
      <c r="G195" s="6">
        <v>6294313</v>
      </c>
      <c r="H195" s="6">
        <v>7990375</v>
      </c>
      <c r="I195" s="6">
        <v>573260</v>
      </c>
      <c r="J195" s="6">
        <v>14205239.08</v>
      </c>
      <c r="K195" s="6">
        <v>-27403564</v>
      </c>
      <c r="L195" s="6">
        <f>SUM(E195:K195)</f>
        <v>15237412.079999998</v>
      </c>
    </row>
    <row r="196" spans="1:12" x14ac:dyDescent="0.25">
      <c r="A196" s="1" t="str">
        <f t="shared" si="9"/>
        <v>J_IPS PRIVADAS901153056</v>
      </c>
      <c r="B196" s="5" t="s">
        <v>158</v>
      </c>
      <c r="C196" s="5">
        <v>901153056</v>
      </c>
      <c r="D196" s="5" t="s">
        <v>177</v>
      </c>
      <c r="E196" s="6">
        <v>0</v>
      </c>
      <c r="F196" s="6">
        <v>0</v>
      </c>
      <c r="G196" s="6">
        <v>0</v>
      </c>
      <c r="H196" s="6">
        <v>3790508</v>
      </c>
      <c r="I196" s="6">
        <v>2887162</v>
      </c>
      <c r="J196" s="6">
        <v>0</v>
      </c>
      <c r="K196" s="6">
        <v>-3814945</v>
      </c>
      <c r="L196" s="6">
        <f>SUM(E196:K196)</f>
        <v>2862725</v>
      </c>
    </row>
    <row r="197" spans="1:12" x14ac:dyDescent="0.25">
      <c r="A197" s="1" t="str">
        <f t="shared" si="9"/>
        <v>J_IPS PRIVADAS901153500</v>
      </c>
      <c r="B197" s="5" t="s">
        <v>158</v>
      </c>
      <c r="C197" s="5">
        <v>901153500</v>
      </c>
      <c r="D197" s="5" t="s">
        <v>161</v>
      </c>
      <c r="E197" s="6">
        <v>0</v>
      </c>
      <c r="F197" s="6">
        <v>0</v>
      </c>
      <c r="G197" s="6">
        <v>0</v>
      </c>
      <c r="H197" s="6">
        <v>5407836</v>
      </c>
      <c r="I197" s="6">
        <v>323</v>
      </c>
      <c r="J197" s="6">
        <v>84300</v>
      </c>
      <c r="K197" s="6">
        <v>-3323470</v>
      </c>
      <c r="L197" s="6">
        <f>SUM(E197:K197)</f>
        <v>2168989</v>
      </c>
    </row>
    <row r="198" spans="1:12" x14ac:dyDescent="0.25">
      <c r="A198" s="1" t="str">
        <f t="shared" si="9"/>
        <v>J_IPS PRIVADAS800006150</v>
      </c>
      <c r="B198" s="5" t="s">
        <v>158</v>
      </c>
      <c r="C198" s="5">
        <v>800006150</v>
      </c>
      <c r="D198" s="5" t="s">
        <v>162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45987148</v>
      </c>
      <c r="K198" s="6">
        <v>0</v>
      </c>
      <c r="L198" s="6">
        <f>SUM(E198:K198)</f>
        <v>45987148</v>
      </c>
    </row>
    <row r="199" spans="1:12" x14ac:dyDescent="0.25">
      <c r="A199" s="1" t="str">
        <f t="shared" si="9"/>
        <v>J_IPS PRIVADAS800053550</v>
      </c>
      <c r="B199" s="5" t="s">
        <v>158</v>
      </c>
      <c r="C199" s="5">
        <v>800053550</v>
      </c>
      <c r="D199" s="5" t="s">
        <v>248</v>
      </c>
      <c r="E199" s="6">
        <v>1924200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f>SUM(E199:K199)</f>
        <v>1924200</v>
      </c>
    </row>
    <row r="200" spans="1:12" x14ac:dyDescent="0.25">
      <c r="A200" s="1" t="str">
        <f t="shared" si="9"/>
        <v>J_IPS PRIVADAS800162035</v>
      </c>
      <c r="B200" s="5" t="s">
        <v>158</v>
      </c>
      <c r="C200" s="5">
        <v>800162035</v>
      </c>
      <c r="D200" s="5" t="s">
        <v>163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174655975</v>
      </c>
      <c r="K200" s="6">
        <v>0</v>
      </c>
      <c r="L200" s="6">
        <f>SUM(E200:K200)</f>
        <v>174655975</v>
      </c>
    </row>
    <row r="201" spans="1:12" x14ac:dyDescent="0.25">
      <c r="A201" s="1" t="str">
        <f t="shared" si="9"/>
        <v>J_IPS PRIVADAS800188271</v>
      </c>
      <c r="B201" s="5" t="s">
        <v>158</v>
      </c>
      <c r="C201" s="5">
        <v>800188271</v>
      </c>
      <c r="D201" s="5" t="s">
        <v>166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145534</v>
      </c>
      <c r="K201" s="6">
        <v>0</v>
      </c>
      <c r="L201" s="6">
        <f>SUM(E201:K201)</f>
        <v>145534</v>
      </c>
    </row>
    <row r="202" spans="1:12" x14ac:dyDescent="0.25">
      <c r="A202" s="1" t="str">
        <f t="shared" ref="A202:A265" si="21">+B202&amp;C202</f>
        <v>J_IPS PRIVADAS800149384</v>
      </c>
      <c r="B202" s="5" t="s">
        <v>158</v>
      </c>
      <c r="C202" s="5">
        <v>800149384</v>
      </c>
      <c r="D202" s="5" t="s">
        <v>164</v>
      </c>
      <c r="E202" s="6">
        <v>0</v>
      </c>
      <c r="F202" s="6">
        <v>0</v>
      </c>
      <c r="G202" s="6">
        <v>0</v>
      </c>
      <c r="H202" s="6">
        <v>0</v>
      </c>
      <c r="I202" s="6">
        <v>1160700</v>
      </c>
      <c r="J202" s="6">
        <v>1858700</v>
      </c>
      <c r="K202" s="6">
        <v>0</v>
      </c>
      <c r="L202" s="6">
        <f>SUM(E202:K202)</f>
        <v>3019400</v>
      </c>
    </row>
    <row r="203" spans="1:12" x14ac:dyDescent="0.25">
      <c r="A203" s="1" t="str">
        <f t="shared" si="21"/>
        <v>J_IPS PRIVADAS800250634</v>
      </c>
      <c r="B203" s="5" t="s">
        <v>158</v>
      </c>
      <c r="C203" s="5">
        <v>800250634</v>
      </c>
      <c r="D203" s="5" t="s">
        <v>165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449326</v>
      </c>
      <c r="K203" s="6">
        <v>0</v>
      </c>
      <c r="L203" s="6">
        <f>SUM(E203:K203)</f>
        <v>449326</v>
      </c>
    </row>
    <row r="204" spans="1:12" x14ac:dyDescent="0.25">
      <c r="A204" s="1" t="str">
        <f t="shared" si="21"/>
        <v>J_IPS PRIVADAS860006656</v>
      </c>
      <c r="B204" s="5" t="s">
        <v>158</v>
      </c>
      <c r="C204" s="5">
        <v>860006656</v>
      </c>
      <c r="D204" s="5" t="s">
        <v>167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204457</v>
      </c>
      <c r="K204" s="6">
        <v>0</v>
      </c>
      <c r="L204" s="6">
        <f>SUM(E204:K204)</f>
        <v>204457</v>
      </c>
    </row>
    <row r="205" spans="1:12" x14ac:dyDescent="0.25">
      <c r="A205" s="1" t="str">
        <f t="shared" si="21"/>
        <v>J_IPS PRIVADAS860015888</v>
      </c>
      <c r="B205" s="5" t="s">
        <v>158</v>
      </c>
      <c r="C205" s="5">
        <v>860015888</v>
      </c>
      <c r="D205" s="5" t="s">
        <v>168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3698500</v>
      </c>
      <c r="K205" s="6">
        <v>0</v>
      </c>
      <c r="L205" s="6">
        <f>SUM(E205:K205)</f>
        <v>3698500</v>
      </c>
    </row>
    <row r="206" spans="1:12" x14ac:dyDescent="0.25">
      <c r="A206" s="1" t="str">
        <f t="shared" si="21"/>
        <v>J_IPS PRIVADAS860037950</v>
      </c>
      <c r="B206" s="5" t="s">
        <v>158</v>
      </c>
      <c r="C206" s="5">
        <v>860037950</v>
      </c>
      <c r="D206" s="5" t="s">
        <v>242</v>
      </c>
      <c r="E206" s="6">
        <v>1437400</v>
      </c>
      <c r="F206" s="6">
        <v>0</v>
      </c>
      <c r="G206" s="6">
        <v>1984300</v>
      </c>
      <c r="H206" s="6">
        <v>0</v>
      </c>
      <c r="I206" s="6">
        <v>0</v>
      </c>
      <c r="J206" s="6">
        <v>0</v>
      </c>
      <c r="K206" s="6">
        <v>0</v>
      </c>
      <c r="L206" s="6">
        <f>SUM(E206:K206)</f>
        <v>3421700</v>
      </c>
    </row>
    <row r="207" spans="1:12" x14ac:dyDescent="0.25">
      <c r="A207" s="1" t="str">
        <f t="shared" si="21"/>
        <v>J_IPS PRIVADAS860015536</v>
      </c>
      <c r="B207" s="5" t="s">
        <v>158</v>
      </c>
      <c r="C207" s="5">
        <v>860015536</v>
      </c>
      <c r="D207" s="5" t="s">
        <v>169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4859200</v>
      </c>
      <c r="K207" s="6">
        <v>0</v>
      </c>
      <c r="L207" s="6">
        <f>SUM(E207:K207)</f>
        <v>4859200</v>
      </c>
    </row>
    <row r="208" spans="1:12" x14ac:dyDescent="0.25">
      <c r="A208" s="1" t="str">
        <f t="shared" si="21"/>
        <v>J_IPS PRIVADAS860066191</v>
      </c>
      <c r="B208" s="5" t="s">
        <v>158</v>
      </c>
      <c r="C208" s="5">
        <v>860066191</v>
      </c>
      <c r="D208" s="5" t="s">
        <v>170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128127435</v>
      </c>
      <c r="K208" s="6">
        <v>0</v>
      </c>
      <c r="L208" s="6">
        <f>SUM(E208:K208)</f>
        <v>128127435</v>
      </c>
    </row>
    <row r="209" spans="1:12" x14ac:dyDescent="0.25">
      <c r="A209" s="1" t="str">
        <f t="shared" si="21"/>
        <v>J_IPS PRIVADAS899999025</v>
      </c>
      <c r="B209" s="5" t="s">
        <v>158</v>
      </c>
      <c r="C209" s="5">
        <v>899999025</v>
      </c>
      <c r="D209" s="5" t="s">
        <v>172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3083400</v>
      </c>
      <c r="K209" s="6">
        <v>0</v>
      </c>
      <c r="L209" s="6">
        <f>SUM(E209:K209)</f>
        <v>3083400</v>
      </c>
    </row>
    <row r="210" spans="1:12" x14ac:dyDescent="0.25">
      <c r="A210" s="1" t="str">
        <f t="shared" si="21"/>
        <v>J_IPS PRIVADAS900033371</v>
      </c>
      <c r="B210" s="5" t="s">
        <v>158</v>
      </c>
      <c r="C210" s="5">
        <v>900033371</v>
      </c>
      <c r="D210" s="5" t="s">
        <v>174</v>
      </c>
      <c r="E210" s="6">
        <v>562000</v>
      </c>
      <c r="F210" s="6">
        <v>0</v>
      </c>
      <c r="G210" s="6">
        <v>254522</v>
      </c>
      <c r="H210" s="6">
        <v>0</v>
      </c>
      <c r="I210" s="6">
        <v>0</v>
      </c>
      <c r="J210" s="6">
        <v>6424182</v>
      </c>
      <c r="K210" s="6">
        <v>0</v>
      </c>
      <c r="L210" s="6">
        <f>SUM(E210:K210)</f>
        <v>7240704</v>
      </c>
    </row>
    <row r="211" spans="1:12" x14ac:dyDescent="0.25">
      <c r="A211" s="1" t="str">
        <f t="shared" si="21"/>
        <v>J_IPS PRIVADAS899999063</v>
      </c>
      <c r="B211" s="5" t="s">
        <v>158</v>
      </c>
      <c r="C211" s="5">
        <v>899999063</v>
      </c>
      <c r="D211" s="5" t="s">
        <v>173</v>
      </c>
      <c r="E211" s="6">
        <v>0</v>
      </c>
      <c r="F211" s="6">
        <v>1014468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f>SUM(E211:K211)</f>
        <v>1014468</v>
      </c>
    </row>
    <row r="212" spans="1:12" x14ac:dyDescent="0.25">
      <c r="A212" s="1" t="str">
        <f t="shared" si="21"/>
        <v>J_IPS PRIVADAS900260064</v>
      </c>
      <c r="B212" s="5" t="s">
        <v>158</v>
      </c>
      <c r="C212" s="5">
        <v>900260064</v>
      </c>
      <c r="D212" s="5" t="s">
        <v>175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19990567</v>
      </c>
      <c r="K212" s="6">
        <v>0</v>
      </c>
      <c r="L212" s="6">
        <f>SUM(E212:K212)</f>
        <v>19990567</v>
      </c>
    </row>
    <row r="213" spans="1:12" x14ac:dyDescent="0.25">
      <c r="A213" s="1" t="str">
        <f t="shared" si="21"/>
        <v>J_IPS PRIVADAS901127065</v>
      </c>
      <c r="B213" s="5" t="s">
        <v>158</v>
      </c>
      <c r="C213" s="5">
        <v>901127065</v>
      </c>
      <c r="D213" s="5" t="s">
        <v>176</v>
      </c>
      <c r="E213" s="6">
        <v>807091</v>
      </c>
      <c r="F213" s="6">
        <v>3406973</v>
      </c>
      <c r="G213" s="6">
        <v>0</v>
      </c>
      <c r="H213" s="6">
        <v>464042</v>
      </c>
      <c r="I213" s="6">
        <v>355821</v>
      </c>
      <c r="J213" s="6">
        <v>3462272</v>
      </c>
      <c r="K213" s="6">
        <v>0</v>
      </c>
      <c r="L213" s="6">
        <f>SUM(E213:K213)</f>
        <v>8496199</v>
      </c>
    </row>
    <row r="214" spans="1:12" ht="15.75" thickBot="1" x14ac:dyDescent="0.3">
      <c r="A214" s="1" t="str">
        <f t="shared" si="21"/>
        <v>J_IPS PRIVADAS901126913</v>
      </c>
      <c r="B214" s="5" t="s">
        <v>158</v>
      </c>
      <c r="C214" s="5">
        <v>901126913</v>
      </c>
      <c r="D214" s="5" t="s">
        <v>238</v>
      </c>
      <c r="E214" s="6">
        <v>0</v>
      </c>
      <c r="F214" s="6">
        <v>205585</v>
      </c>
      <c r="G214" s="6">
        <v>0</v>
      </c>
      <c r="H214" s="6">
        <v>334800</v>
      </c>
      <c r="I214" s="6">
        <v>0</v>
      </c>
      <c r="J214" s="6">
        <v>0</v>
      </c>
      <c r="K214" s="6">
        <v>0</v>
      </c>
      <c r="L214" s="6">
        <f>SUM(E214:K214)</f>
        <v>540385</v>
      </c>
    </row>
    <row r="215" spans="1:12" ht="15.75" thickBot="1" x14ac:dyDescent="0.3">
      <c r="A215" s="1" t="str">
        <f t="shared" si="21"/>
        <v>Total J_IPS PRIVADAS</v>
      </c>
      <c r="B215" s="35" t="s">
        <v>178</v>
      </c>
      <c r="C215" s="35"/>
      <c r="D215" s="35"/>
      <c r="E215" s="9">
        <f t="shared" ref="E215:L215" si="22">SUM(E193:E214)</f>
        <v>6259665</v>
      </c>
      <c r="F215" s="9">
        <f t="shared" si="22"/>
        <v>17172642</v>
      </c>
      <c r="G215" s="9">
        <f t="shared" si="22"/>
        <v>8533135</v>
      </c>
      <c r="H215" s="9">
        <f t="shared" si="22"/>
        <v>19216569</v>
      </c>
      <c r="I215" s="9">
        <f t="shared" si="22"/>
        <v>21720581.199999999</v>
      </c>
      <c r="J215" s="9">
        <f t="shared" si="22"/>
        <v>409042935.07999998</v>
      </c>
      <c r="K215" s="9">
        <f t="shared" si="22"/>
        <v>-41337594</v>
      </c>
      <c r="L215" s="10">
        <f t="shared" si="22"/>
        <v>440607933.27999997</v>
      </c>
    </row>
    <row r="216" spans="1:12" x14ac:dyDescent="0.25">
      <c r="A216" s="1" t="str">
        <f t="shared" si="21"/>
        <v>K_IPS PUBLICAS818001019</v>
      </c>
      <c r="B216" s="11" t="s">
        <v>179</v>
      </c>
      <c r="C216" s="11">
        <v>818001019</v>
      </c>
      <c r="D216" s="11" t="s">
        <v>180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19063000</v>
      </c>
      <c r="K216" s="6">
        <v>0</v>
      </c>
      <c r="L216" s="6">
        <f>SUM(E216:K216)</f>
        <v>19063000</v>
      </c>
    </row>
    <row r="217" spans="1:12" x14ac:dyDescent="0.25">
      <c r="A217" s="1" t="str">
        <f t="shared" si="21"/>
        <v>K_IPS PUBLICAS891680047</v>
      </c>
      <c r="B217" s="5" t="s">
        <v>179</v>
      </c>
      <c r="C217" s="5">
        <v>891680047</v>
      </c>
      <c r="D217" s="5" t="s">
        <v>182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31377800</v>
      </c>
      <c r="K217" s="6">
        <v>0</v>
      </c>
      <c r="L217" s="6">
        <f>SUM(E217:K217)</f>
        <v>31377800</v>
      </c>
    </row>
    <row r="218" spans="1:12" x14ac:dyDescent="0.25">
      <c r="A218" s="1" t="str">
        <f t="shared" si="21"/>
        <v>K_IPS PUBLICAS892115009</v>
      </c>
      <c r="B218" s="5" t="s">
        <v>179</v>
      </c>
      <c r="C218" s="5">
        <v>892115009</v>
      </c>
      <c r="D218" s="5" t="s">
        <v>181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3471300</v>
      </c>
      <c r="K218" s="6">
        <v>0</v>
      </c>
      <c r="L218" s="6">
        <f>SUM(E218:K218)</f>
        <v>3471300</v>
      </c>
    </row>
    <row r="219" spans="1:12" x14ac:dyDescent="0.25">
      <c r="A219" s="1" t="str">
        <f t="shared" si="21"/>
        <v>K_IPS PUBLICAS900971006</v>
      </c>
      <c r="B219" s="5" t="s">
        <v>179</v>
      </c>
      <c r="C219" s="5">
        <v>900971006</v>
      </c>
      <c r="D219" s="5" t="s">
        <v>183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254205255</v>
      </c>
      <c r="K219" s="6">
        <v>0</v>
      </c>
      <c r="L219" s="6">
        <f>SUM(E219:K219)</f>
        <v>254205255</v>
      </c>
    </row>
    <row r="220" spans="1:12" ht="15.75" thickBot="1" x14ac:dyDescent="0.3">
      <c r="A220" s="1" t="str">
        <f t="shared" si="21"/>
        <v>K_IPS PUBLICAS901034790</v>
      </c>
      <c r="B220" s="12" t="s">
        <v>179</v>
      </c>
      <c r="C220" s="12">
        <v>901034790</v>
      </c>
      <c r="D220" s="12" t="s">
        <v>184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474000</v>
      </c>
      <c r="K220" s="6">
        <v>0</v>
      </c>
      <c r="L220" s="6">
        <f>SUM(E220:K220)</f>
        <v>474000</v>
      </c>
    </row>
    <row r="221" spans="1:12" ht="15.75" thickBot="1" x14ac:dyDescent="0.3">
      <c r="A221" s="1" t="str">
        <f t="shared" si="21"/>
        <v>Total K_IPS PUBLICAS</v>
      </c>
      <c r="B221" s="35" t="s">
        <v>185</v>
      </c>
      <c r="C221" s="35"/>
      <c r="D221" s="35"/>
      <c r="E221" s="9">
        <f t="shared" ref="E221:L221" si="23">SUM(E216:E220)</f>
        <v>0</v>
      </c>
      <c r="F221" s="9">
        <f t="shared" si="23"/>
        <v>0</v>
      </c>
      <c r="G221" s="9">
        <f t="shared" si="23"/>
        <v>0</v>
      </c>
      <c r="H221" s="9">
        <f t="shared" si="23"/>
        <v>0</v>
      </c>
      <c r="I221" s="9">
        <f t="shared" si="23"/>
        <v>0</v>
      </c>
      <c r="J221" s="9">
        <f t="shared" si="23"/>
        <v>308591355</v>
      </c>
      <c r="K221" s="9">
        <f t="shared" si="23"/>
        <v>0</v>
      </c>
      <c r="L221" s="10">
        <f t="shared" si="23"/>
        <v>308591355</v>
      </c>
    </row>
    <row r="222" spans="1:12" x14ac:dyDescent="0.25">
      <c r="A222" s="1" t="str">
        <f t="shared" si="21"/>
        <v>L_REGIMEN ESPECIAL900336524</v>
      </c>
      <c r="B222" s="5" t="s">
        <v>186</v>
      </c>
      <c r="C222" s="5">
        <v>900336524</v>
      </c>
      <c r="D222" s="5" t="s">
        <v>188</v>
      </c>
      <c r="E222" s="6">
        <v>5872604</v>
      </c>
      <c r="F222" s="6">
        <v>8653434</v>
      </c>
      <c r="G222" s="6">
        <v>42805830</v>
      </c>
      <c r="H222" s="6">
        <v>58299952</v>
      </c>
      <c r="I222" s="6">
        <v>23537725</v>
      </c>
      <c r="J222" s="6">
        <v>19556389.82</v>
      </c>
      <c r="K222" s="6">
        <v>-25075426</v>
      </c>
      <c r="L222" s="6">
        <f>SUM(E222:K222)</f>
        <v>133650508.81999999</v>
      </c>
    </row>
    <row r="223" spans="1:12" x14ac:dyDescent="0.25">
      <c r="A223" s="1" t="str">
        <f t="shared" si="21"/>
        <v>L_REGIMEN ESPECIAL901361596</v>
      </c>
      <c r="B223" s="5" t="s">
        <v>186</v>
      </c>
      <c r="C223" s="5">
        <v>901361596</v>
      </c>
      <c r="D223" s="5" t="s">
        <v>193</v>
      </c>
      <c r="E223" s="6">
        <v>0</v>
      </c>
      <c r="F223" s="6">
        <v>0</v>
      </c>
      <c r="G223" s="6">
        <v>0</v>
      </c>
      <c r="H223" s="6">
        <v>0</v>
      </c>
      <c r="I223" s="6">
        <v>108133233</v>
      </c>
      <c r="J223" s="6">
        <v>88935742</v>
      </c>
      <c r="K223" s="6">
        <v>-62428384</v>
      </c>
      <c r="L223" s="6">
        <f>SUM(E223:K223)</f>
        <v>134640591</v>
      </c>
    </row>
    <row r="224" spans="1:12" x14ac:dyDescent="0.25">
      <c r="A224" s="1" t="str">
        <f t="shared" si="21"/>
        <v>L_REGIMEN ESPECIAL901495943</v>
      </c>
      <c r="B224" s="5" t="s">
        <v>186</v>
      </c>
      <c r="C224" s="5">
        <v>901495943</v>
      </c>
      <c r="D224" s="5" t="s">
        <v>190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537533246.62</v>
      </c>
      <c r="K224" s="6">
        <v>-3605081</v>
      </c>
      <c r="L224" s="6">
        <f>SUM(E224:K224)</f>
        <v>533928165.62</v>
      </c>
    </row>
    <row r="225" spans="1:12" x14ac:dyDescent="0.25">
      <c r="A225" s="1" t="str">
        <f t="shared" si="21"/>
        <v>L_REGIMEN ESPECIAL901540992</v>
      </c>
      <c r="B225" s="5" t="s">
        <v>186</v>
      </c>
      <c r="C225" s="5">
        <v>901540992</v>
      </c>
      <c r="D225" s="5" t="s">
        <v>191</v>
      </c>
      <c r="E225" s="6">
        <v>9245768</v>
      </c>
      <c r="F225" s="6">
        <v>12189367</v>
      </c>
      <c r="G225" s="6">
        <v>10810890</v>
      </c>
      <c r="H225" s="6">
        <v>19697898</v>
      </c>
      <c r="I225" s="6">
        <v>20077254</v>
      </c>
      <c r="J225" s="6">
        <v>8591022</v>
      </c>
      <c r="K225" s="6">
        <v>-14419267.6</v>
      </c>
      <c r="L225" s="6">
        <f>SUM(E225:K225)</f>
        <v>66192931.399999999</v>
      </c>
    </row>
    <row r="226" spans="1:12" x14ac:dyDescent="0.25">
      <c r="A226" s="1" t="str">
        <f t="shared" si="21"/>
        <v>L_REGIMEN ESPECIAL901541302</v>
      </c>
      <c r="B226" s="5" t="s">
        <v>186</v>
      </c>
      <c r="C226" s="5">
        <v>901541302</v>
      </c>
      <c r="D226" s="5" t="s">
        <v>194</v>
      </c>
      <c r="E226" s="6">
        <v>263213</v>
      </c>
      <c r="F226" s="6">
        <v>0</v>
      </c>
      <c r="G226" s="6">
        <v>182259</v>
      </c>
      <c r="H226" s="6">
        <v>0</v>
      </c>
      <c r="I226" s="6">
        <v>2282864</v>
      </c>
      <c r="J226" s="6">
        <v>9479251</v>
      </c>
      <c r="K226" s="6">
        <v>-2713175</v>
      </c>
      <c r="L226" s="6">
        <f>SUM(E226:K226)</f>
        <v>9494412</v>
      </c>
    </row>
    <row r="227" spans="1:12" x14ac:dyDescent="0.25">
      <c r="A227" s="1" t="str">
        <f t="shared" si="21"/>
        <v>L_REGIMEN ESPECIAL901682277</v>
      </c>
      <c r="B227" s="5" t="s">
        <v>186</v>
      </c>
      <c r="C227" s="5">
        <v>901682277</v>
      </c>
      <c r="D227" s="5" t="s">
        <v>190</v>
      </c>
      <c r="E227" s="6">
        <v>36785089</v>
      </c>
      <c r="F227" s="6">
        <v>109813607</v>
      </c>
      <c r="G227" s="6">
        <v>52018835</v>
      </c>
      <c r="H227" s="6">
        <v>209140083</v>
      </c>
      <c r="I227" s="6">
        <v>45851466</v>
      </c>
      <c r="J227" s="6">
        <v>13711427</v>
      </c>
      <c r="K227" s="6">
        <v>-46208622</v>
      </c>
      <c r="L227" s="6">
        <f>SUM(E227:K227)</f>
        <v>421111885</v>
      </c>
    </row>
    <row r="228" spans="1:12" x14ac:dyDescent="0.25">
      <c r="A228" s="1" t="str">
        <f t="shared" si="21"/>
        <v>L_REGIMEN ESPECIAL830053105</v>
      </c>
      <c r="B228" s="5" t="s">
        <v>186</v>
      </c>
      <c r="C228" s="5">
        <v>830053105</v>
      </c>
      <c r="D228" s="5" t="s">
        <v>187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381870525</v>
      </c>
      <c r="K228" s="6">
        <v>0</v>
      </c>
      <c r="L228" s="6">
        <f>SUM(E228:K228)</f>
        <v>381870525</v>
      </c>
    </row>
    <row r="229" spans="1:12" x14ac:dyDescent="0.25">
      <c r="A229" s="1" t="str">
        <f t="shared" si="21"/>
        <v>L_REGIMEN ESPECIAL860525148</v>
      </c>
      <c r="B229" s="5" t="s">
        <v>186</v>
      </c>
      <c r="C229" s="5">
        <v>860525148</v>
      </c>
      <c r="D229" s="5" t="s">
        <v>192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2517453</v>
      </c>
      <c r="K229" s="6">
        <v>0</v>
      </c>
      <c r="L229" s="6">
        <f>SUM(E229:K229)</f>
        <v>2517453</v>
      </c>
    </row>
    <row r="230" spans="1:12" x14ac:dyDescent="0.25">
      <c r="A230" s="1" t="str">
        <f t="shared" si="21"/>
        <v>L_REGIMEN ESPECIAL899999063</v>
      </c>
      <c r="B230" s="5" t="s">
        <v>186</v>
      </c>
      <c r="C230" s="5">
        <v>899999063</v>
      </c>
      <c r="D230" s="5" t="s">
        <v>173</v>
      </c>
      <c r="E230" s="6">
        <v>0</v>
      </c>
      <c r="F230" s="6">
        <v>0</v>
      </c>
      <c r="G230" s="6">
        <v>977761</v>
      </c>
      <c r="H230" s="6">
        <v>0</v>
      </c>
      <c r="I230" s="6">
        <v>4729500</v>
      </c>
      <c r="J230" s="6">
        <v>0</v>
      </c>
      <c r="K230" s="6">
        <v>0</v>
      </c>
      <c r="L230" s="6">
        <f>SUM(E230:K230)</f>
        <v>5707261</v>
      </c>
    </row>
    <row r="231" spans="1:12" x14ac:dyDescent="0.25">
      <c r="A231" s="1" t="str">
        <f t="shared" si="21"/>
        <v>L_REGIMEN ESPECIAL901440176</v>
      </c>
      <c r="B231" s="5" t="s">
        <v>186</v>
      </c>
      <c r="C231" s="5">
        <v>901440176</v>
      </c>
      <c r="D231" s="5" t="s">
        <v>189</v>
      </c>
      <c r="E231" s="6">
        <v>0</v>
      </c>
      <c r="F231" s="6">
        <v>149200</v>
      </c>
      <c r="G231" s="6">
        <v>18623648</v>
      </c>
      <c r="H231" s="6">
        <v>11022143</v>
      </c>
      <c r="I231" s="6">
        <v>11834482</v>
      </c>
      <c r="J231" s="6">
        <v>977680</v>
      </c>
      <c r="K231" s="6">
        <v>0</v>
      </c>
      <c r="L231" s="6">
        <f>SUM(E231:K231)</f>
        <v>42607153</v>
      </c>
    </row>
    <row r="232" spans="1:12" x14ac:dyDescent="0.25">
      <c r="A232" s="1" t="str">
        <f t="shared" si="21"/>
        <v>L_REGIMEN ESPECIAL901541021</v>
      </c>
      <c r="B232" s="5" t="s">
        <v>186</v>
      </c>
      <c r="C232" s="5">
        <v>901541021</v>
      </c>
      <c r="D232" s="5" t="s">
        <v>250</v>
      </c>
      <c r="E232" s="6">
        <v>2793818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f>SUM(E232:K232)</f>
        <v>2793818</v>
      </c>
    </row>
    <row r="233" spans="1:12" x14ac:dyDescent="0.25">
      <c r="A233" s="1" t="str">
        <f t="shared" si="21"/>
        <v>L_REGIMEN ESPECIAL901126909</v>
      </c>
      <c r="B233" s="5" t="s">
        <v>186</v>
      </c>
      <c r="C233" s="5">
        <v>901126909</v>
      </c>
      <c r="D233" s="5" t="s">
        <v>235</v>
      </c>
      <c r="E233" s="6">
        <v>0</v>
      </c>
      <c r="F233" s="6">
        <v>1831104</v>
      </c>
      <c r="G233" s="6">
        <v>0</v>
      </c>
      <c r="H233" s="6">
        <v>365370</v>
      </c>
      <c r="I233" s="6">
        <v>64500</v>
      </c>
      <c r="J233" s="6">
        <v>0</v>
      </c>
      <c r="K233" s="6">
        <v>0</v>
      </c>
      <c r="L233" s="6">
        <f>SUM(E233:K233)</f>
        <v>2260974</v>
      </c>
    </row>
    <row r="234" spans="1:12" x14ac:dyDescent="0.25">
      <c r="A234" s="1" t="str">
        <f t="shared" si="21"/>
        <v>L_REGIMEN ESPECIAL901542588</v>
      </c>
      <c r="B234" s="5" t="s">
        <v>186</v>
      </c>
      <c r="C234" s="5">
        <v>901542588</v>
      </c>
      <c r="D234" s="5" t="s">
        <v>197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139100</v>
      </c>
      <c r="K234" s="6">
        <v>0</v>
      </c>
      <c r="L234" s="6">
        <f>SUM(E234:K234)</f>
        <v>139100</v>
      </c>
    </row>
    <row r="235" spans="1:12" x14ac:dyDescent="0.25">
      <c r="A235" s="1" t="str">
        <f t="shared" si="21"/>
        <v>L_REGIMEN ESPECIAL901540793</v>
      </c>
      <c r="B235" s="5" t="s">
        <v>186</v>
      </c>
      <c r="C235" s="5">
        <v>901540793</v>
      </c>
      <c r="D235" s="5" t="s">
        <v>249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315394</v>
      </c>
      <c r="K235" s="6">
        <v>0</v>
      </c>
      <c r="L235" s="6">
        <f>SUM(E235:K235)</f>
        <v>315394</v>
      </c>
    </row>
    <row r="236" spans="1:12" x14ac:dyDescent="0.25">
      <c r="A236" s="1" t="str">
        <f t="shared" si="21"/>
        <v>L_REGIMEN ESPECIAL901542573</v>
      </c>
      <c r="B236" s="5" t="s">
        <v>186</v>
      </c>
      <c r="C236" s="5">
        <v>901542573</v>
      </c>
      <c r="D236" s="5" t="s">
        <v>244</v>
      </c>
      <c r="E236" s="6">
        <v>0</v>
      </c>
      <c r="F236" s="6">
        <v>4073724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f>SUM(E236:K236)</f>
        <v>4073724</v>
      </c>
    </row>
    <row r="237" spans="1:12" x14ac:dyDescent="0.25">
      <c r="A237" s="1" t="str">
        <f t="shared" si="21"/>
        <v>L_REGIMEN ESPECIAL901542499</v>
      </c>
      <c r="B237" s="5" t="s">
        <v>186</v>
      </c>
      <c r="C237" s="5">
        <v>901542499</v>
      </c>
      <c r="D237" s="5" t="s">
        <v>196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39603</v>
      </c>
      <c r="K237" s="6">
        <v>0</v>
      </c>
      <c r="L237" s="6">
        <f>SUM(E237:K237)</f>
        <v>39603</v>
      </c>
    </row>
    <row r="238" spans="1:12" ht="15.75" thickBot="1" x14ac:dyDescent="0.3">
      <c r="A238" s="1" t="str">
        <f t="shared" si="21"/>
        <v>L_REGIMEN ESPECIAL901542519</v>
      </c>
      <c r="B238" s="5" t="s">
        <v>186</v>
      </c>
      <c r="C238" s="5">
        <v>901542519</v>
      </c>
      <c r="D238" s="5" t="s">
        <v>195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66237</v>
      </c>
      <c r="K238" s="6">
        <v>0</v>
      </c>
      <c r="L238" s="6">
        <f>SUM(E238:K238)</f>
        <v>66237</v>
      </c>
    </row>
    <row r="239" spans="1:12" ht="15.75" thickBot="1" x14ac:dyDescent="0.3">
      <c r="A239" s="1" t="str">
        <f t="shared" si="21"/>
        <v>Total L_REGIMEN ESPECIAL</v>
      </c>
      <c r="B239" s="35" t="s">
        <v>198</v>
      </c>
      <c r="C239" s="35"/>
      <c r="D239" s="35"/>
      <c r="E239" s="9">
        <f t="shared" ref="E239:L239" si="24">SUM(E222:E238)</f>
        <v>54960492</v>
      </c>
      <c r="F239" s="9">
        <f t="shared" si="24"/>
        <v>136710436</v>
      </c>
      <c r="G239" s="9">
        <f t="shared" si="24"/>
        <v>125419223</v>
      </c>
      <c r="H239" s="9">
        <f t="shared" si="24"/>
        <v>298525446</v>
      </c>
      <c r="I239" s="9">
        <f t="shared" si="24"/>
        <v>216511024</v>
      </c>
      <c r="J239" s="9">
        <f t="shared" si="24"/>
        <v>1063733070.4400001</v>
      </c>
      <c r="K239" s="9">
        <f t="shared" si="24"/>
        <v>-154449955.59999999</v>
      </c>
      <c r="L239" s="10">
        <f t="shared" si="24"/>
        <v>1741409735.8400002</v>
      </c>
    </row>
    <row r="240" spans="1:12" x14ac:dyDescent="0.25">
      <c r="A240" s="1" t="str">
        <f t="shared" si="21"/>
        <v>O_ESCOLAR860002183</v>
      </c>
      <c r="B240" s="11" t="s">
        <v>199</v>
      </c>
      <c r="C240" s="11">
        <v>860002183</v>
      </c>
      <c r="D240" s="11" t="s">
        <v>150</v>
      </c>
      <c r="E240" s="6">
        <v>1016400</v>
      </c>
      <c r="F240" s="6">
        <v>0</v>
      </c>
      <c r="G240" s="6">
        <v>0</v>
      </c>
      <c r="H240" s="6">
        <v>171542</v>
      </c>
      <c r="I240" s="6">
        <v>376106</v>
      </c>
      <c r="J240" s="6">
        <v>24365448</v>
      </c>
      <c r="K240" s="6">
        <v>-307566</v>
      </c>
      <c r="L240" s="6">
        <f>SUM(E240:K240)</f>
        <v>25621930</v>
      </c>
    </row>
    <row r="241" spans="1:12" x14ac:dyDescent="0.25">
      <c r="A241" s="1" t="str">
        <f t="shared" si="21"/>
        <v>O_ESCOLAR860002400</v>
      </c>
      <c r="B241" s="5" t="s">
        <v>199</v>
      </c>
      <c r="C241" s="5">
        <v>860002400</v>
      </c>
      <c r="D241" s="5" t="s">
        <v>132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766713</v>
      </c>
      <c r="K241" s="6">
        <v>0</v>
      </c>
      <c r="L241" s="6">
        <f>SUM(E241:K241)</f>
        <v>766713</v>
      </c>
    </row>
    <row r="242" spans="1:12" x14ac:dyDescent="0.25">
      <c r="A242" s="1" t="str">
        <f t="shared" si="21"/>
        <v>O_ESCOLAR860002503</v>
      </c>
      <c r="B242" s="5" t="s">
        <v>199</v>
      </c>
      <c r="C242" s="5">
        <v>860002503</v>
      </c>
      <c r="D242" s="5" t="s">
        <v>151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374325</v>
      </c>
      <c r="K242" s="6">
        <v>0</v>
      </c>
      <c r="L242" s="6">
        <f>SUM(E242:K242)</f>
        <v>374325</v>
      </c>
    </row>
    <row r="243" spans="1:12" x14ac:dyDescent="0.25">
      <c r="A243" s="1" t="str">
        <f t="shared" si="21"/>
        <v>O_ESCOLAR860009174</v>
      </c>
      <c r="B243" s="5" t="s">
        <v>199</v>
      </c>
      <c r="C243" s="5">
        <v>860009174</v>
      </c>
      <c r="D243" s="5" t="s">
        <v>200</v>
      </c>
      <c r="E243" s="6">
        <v>1500978</v>
      </c>
      <c r="F243" s="6">
        <v>0</v>
      </c>
      <c r="G243" s="6">
        <v>850250</v>
      </c>
      <c r="H243" s="6">
        <v>1736209</v>
      </c>
      <c r="I243" s="6">
        <v>1186406.01</v>
      </c>
      <c r="J243" s="6">
        <v>7017034</v>
      </c>
      <c r="K243" s="6">
        <v>-1911470</v>
      </c>
      <c r="L243" s="6">
        <f>SUM(E243:K243)</f>
        <v>10379407.01</v>
      </c>
    </row>
    <row r="244" spans="1:12" x14ac:dyDescent="0.25">
      <c r="A244" s="1" t="str">
        <f t="shared" si="21"/>
        <v>O_ESCOLAR860039988</v>
      </c>
      <c r="B244" s="5" t="s">
        <v>199</v>
      </c>
      <c r="C244" s="5">
        <v>860039988</v>
      </c>
      <c r="D244" s="5" t="s">
        <v>136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126380</v>
      </c>
      <c r="K244" s="6">
        <v>0</v>
      </c>
      <c r="L244" s="6">
        <f>SUM(E244:K244)</f>
        <v>126380</v>
      </c>
    </row>
    <row r="245" spans="1:12" x14ac:dyDescent="0.25">
      <c r="A245" s="1" t="str">
        <f t="shared" si="21"/>
        <v>O_ESCOLAR860524654</v>
      </c>
      <c r="B245" s="5" t="s">
        <v>199</v>
      </c>
      <c r="C245" s="5">
        <v>860524654</v>
      </c>
      <c r="D245" s="5" t="s">
        <v>137</v>
      </c>
      <c r="E245" s="6">
        <v>0</v>
      </c>
      <c r="F245" s="6">
        <v>0</v>
      </c>
      <c r="G245" s="6">
        <v>0</v>
      </c>
      <c r="H245" s="6">
        <v>0</v>
      </c>
      <c r="I245" s="6">
        <v>316800</v>
      </c>
      <c r="J245" s="6">
        <v>9051346</v>
      </c>
      <c r="K245" s="6">
        <v>0</v>
      </c>
      <c r="L245" s="6">
        <f>SUM(E245:K245)</f>
        <v>9368146</v>
      </c>
    </row>
    <row r="246" spans="1:12" x14ac:dyDescent="0.25">
      <c r="A246" s="1" t="str">
        <f t="shared" si="21"/>
        <v>O_ESCOLAR890903790</v>
      </c>
      <c r="B246" s="5" t="s">
        <v>199</v>
      </c>
      <c r="C246" s="5">
        <v>890903790</v>
      </c>
      <c r="D246" s="5" t="s">
        <v>201</v>
      </c>
      <c r="E246" s="6">
        <v>903248</v>
      </c>
      <c r="F246" s="6">
        <v>361126</v>
      </c>
      <c r="G246" s="6">
        <v>2021500</v>
      </c>
      <c r="H246" s="6">
        <v>1026126</v>
      </c>
      <c r="I246" s="6">
        <v>12400890</v>
      </c>
      <c r="J246" s="6">
        <v>67016216</v>
      </c>
      <c r="K246" s="6">
        <v>-942282</v>
      </c>
      <c r="L246" s="6">
        <f>SUM(E246:K246)</f>
        <v>82786824</v>
      </c>
    </row>
    <row r="247" spans="1:12" ht="15.75" thickBot="1" x14ac:dyDescent="0.3">
      <c r="A247" s="1" t="str">
        <f t="shared" si="21"/>
        <v>O_ESCOLAR860008645</v>
      </c>
      <c r="B247" s="5" t="s">
        <v>199</v>
      </c>
      <c r="C247" s="5">
        <v>860008645</v>
      </c>
      <c r="D247" s="5" t="s">
        <v>155</v>
      </c>
      <c r="E247" s="6">
        <v>0</v>
      </c>
      <c r="F247" s="6">
        <v>0</v>
      </c>
      <c r="G247" s="6">
        <v>0</v>
      </c>
      <c r="H247" s="6">
        <v>0</v>
      </c>
      <c r="I247" s="6">
        <v>362476</v>
      </c>
      <c r="J247" s="6">
        <v>0</v>
      </c>
      <c r="K247" s="6">
        <v>0</v>
      </c>
      <c r="L247" s="6">
        <f>SUM(E247:K247)</f>
        <v>362476</v>
      </c>
    </row>
    <row r="248" spans="1:12" ht="15.75" thickBot="1" x14ac:dyDescent="0.3">
      <c r="A248" s="1" t="str">
        <f t="shared" si="21"/>
        <v>Total O_ESCOLAR</v>
      </c>
      <c r="B248" s="35" t="s">
        <v>202</v>
      </c>
      <c r="C248" s="35"/>
      <c r="D248" s="35"/>
      <c r="E248" s="9">
        <f t="shared" ref="E248:L248" si="25">SUM(E240:E247)</f>
        <v>3420626</v>
      </c>
      <c r="F248" s="9">
        <f t="shared" si="25"/>
        <v>361126</v>
      </c>
      <c r="G248" s="9">
        <f t="shared" si="25"/>
        <v>2871750</v>
      </c>
      <c r="H248" s="9">
        <f t="shared" si="25"/>
        <v>2933877</v>
      </c>
      <c r="I248" s="9">
        <f t="shared" si="25"/>
        <v>14642678.01</v>
      </c>
      <c r="J248" s="9">
        <f t="shared" si="25"/>
        <v>108717462</v>
      </c>
      <c r="K248" s="9">
        <f t="shared" si="25"/>
        <v>-3161318</v>
      </c>
      <c r="L248" s="10">
        <f t="shared" si="25"/>
        <v>129786201.00999999</v>
      </c>
    </row>
    <row r="249" spans="1:12" x14ac:dyDescent="0.25">
      <c r="A249" s="1" t="str">
        <f t="shared" si="21"/>
        <v>ZB_PREPAGADA800106339</v>
      </c>
      <c r="B249" s="11" t="s">
        <v>203</v>
      </c>
      <c r="C249" s="11">
        <v>800106339</v>
      </c>
      <c r="D249" s="11" t="s">
        <v>204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101500</v>
      </c>
      <c r="K249" s="6">
        <v>0</v>
      </c>
      <c r="L249" s="6">
        <f>SUM(E249:K249)</f>
        <v>101500</v>
      </c>
    </row>
    <row r="250" spans="1:12" ht="15.75" thickBot="1" x14ac:dyDescent="0.3">
      <c r="A250" s="1" t="str">
        <f t="shared" si="21"/>
        <v>ZB_PREPAGADA860078828</v>
      </c>
      <c r="B250" s="12" t="s">
        <v>203</v>
      </c>
      <c r="C250" s="12">
        <v>860078828</v>
      </c>
      <c r="D250" s="12" t="s">
        <v>205</v>
      </c>
      <c r="E250" s="6">
        <v>0</v>
      </c>
      <c r="F250" s="6">
        <v>0</v>
      </c>
      <c r="G250" s="6">
        <v>0</v>
      </c>
      <c r="H250" s="6">
        <v>0</v>
      </c>
      <c r="I250" s="6">
        <v>1346400</v>
      </c>
      <c r="J250" s="6">
        <v>114371</v>
      </c>
      <c r="K250" s="6">
        <v>0</v>
      </c>
      <c r="L250" s="6">
        <f>SUM(E250:K250)</f>
        <v>1460771</v>
      </c>
    </row>
    <row r="251" spans="1:12" ht="15.75" thickBot="1" x14ac:dyDescent="0.3">
      <c r="A251" s="1" t="str">
        <f t="shared" si="21"/>
        <v>Total ZB_PREPAGADA</v>
      </c>
      <c r="B251" s="35" t="s">
        <v>206</v>
      </c>
      <c r="C251" s="35"/>
      <c r="D251" s="35"/>
      <c r="E251" s="9">
        <f>SUM(E249:E250)</f>
        <v>0</v>
      </c>
      <c r="F251" s="9">
        <f t="shared" ref="F251:L251" si="26">SUM(F249:F250)</f>
        <v>0</v>
      </c>
      <c r="G251" s="9">
        <f t="shared" si="26"/>
        <v>0</v>
      </c>
      <c r="H251" s="9">
        <f t="shared" si="26"/>
        <v>0</v>
      </c>
      <c r="I251" s="9">
        <f t="shared" si="26"/>
        <v>1346400</v>
      </c>
      <c r="J251" s="9">
        <f t="shared" si="26"/>
        <v>215871</v>
      </c>
      <c r="K251" s="9">
        <f t="shared" si="26"/>
        <v>0</v>
      </c>
      <c r="L251" s="10">
        <f t="shared" si="26"/>
        <v>1562271</v>
      </c>
    </row>
    <row r="252" spans="1:12" x14ac:dyDescent="0.25">
      <c r="A252" s="1" t="str">
        <f t="shared" si="21"/>
        <v>V_CONVENIO DOCENTE800216673</v>
      </c>
      <c r="B252" s="5" t="s">
        <v>207</v>
      </c>
      <c r="C252" s="5">
        <v>800216673</v>
      </c>
      <c r="D252" s="5" t="s">
        <v>209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8158863</v>
      </c>
      <c r="K252" s="6">
        <v>0</v>
      </c>
      <c r="L252" s="6">
        <f>SUM(E252:K252)</f>
        <v>8158863</v>
      </c>
    </row>
    <row r="253" spans="1:12" x14ac:dyDescent="0.25">
      <c r="A253" s="1" t="str">
        <f t="shared" si="21"/>
        <v>V_CONVENIO DOCENTE800225340</v>
      </c>
      <c r="B253" s="5" t="s">
        <v>207</v>
      </c>
      <c r="C253" s="5">
        <v>800225340</v>
      </c>
      <c r="D253" s="5" t="s">
        <v>208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272910555</v>
      </c>
      <c r="K253" s="6">
        <v>0</v>
      </c>
      <c r="L253" s="6">
        <f>SUM(E253:K253)</f>
        <v>272910555</v>
      </c>
    </row>
    <row r="254" spans="1:12" x14ac:dyDescent="0.25">
      <c r="A254" s="1" t="str">
        <f t="shared" si="21"/>
        <v>V_CONVENIO DOCENTE830038530</v>
      </c>
      <c r="B254" s="5" t="s">
        <v>207</v>
      </c>
      <c r="C254" s="5">
        <v>830038530</v>
      </c>
      <c r="D254" s="5" t="s">
        <v>212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22310753</v>
      </c>
      <c r="K254" s="6">
        <v>0</v>
      </c>
      <c r="L254" s="6">
        <f>SUM(E254:K254)</f>
        <v>22310753</v>
      </c>
    </row>
    <row r="255" spans="1:12" x14ac:dyDescent="0.25">
      <c r="A255" s="1" t="str">
        <f t="shared" si="21"/>
        <v>V_CONVENIO DOCENTE830015970</v>
      </c>
      <c r="B255" s="5" t="s">
        <v>207</v>
      </c>
      <c r="C255" s="5">
        <v>830015970</v>
      </c>
      <c r="D255" s="5" t="s">
        <v>210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10373750</v>
      </c>
      <c r="K255" s="6">
        <v>0</v>
      </c>
      <c r="L255" s="6">
        <f>SUM(E255:K255)</f>
        <v>10373750</v>
      </c>
    </row>
    <row r="256" spans="1:12" x14ac:dyDescent="0.25">
      <c r="A256" s="1" t="str">
        <f t="shared" si="21"/>
        <v>V_CONVENIO DOCENTE830113458</v>
      </c>
      <c r="B256" s="5" t="s">
        <v>207</v>
      </c>
      <c r="C256" s="5">
        <v>830113458</v>
      </c>
      <c r="D256" s="5" t="s">
        <v>211</v>
      </c>
      <c r="E256" s="6">
        <v>0</v>
      </c>
      <c r="F256" s="6">
        <v>0</v>
      </c>
      <c r="G256" s="6">
        <v>0</v>
      </c>
      <c r="H256" s="6">
        <v>0</v>
      </c>
      <c r="I256" s="6">
        <v>557672955</v>
      </c>
      <c r="J256" s="6">
        <v>87506780</v>
      </c>
      <c r="K256" s="6">
        <v>0</v>
      </c>
      <c r="L256" s="6">
        <f>SUM(E256:K256)</f>
        <v>645179735</v>
      </c>
    </row>
    <row r="257" spans="1:13" x14ac:dyDescent="0.25">
      <c r="A257" s="1" t="str">
        <f t="shared" si="21"/>
        <v>V_CONVENIO DOCENTE860007759</v>
      </c>
      <c r="B257" s="5" t="s">
        <v>207</v>
      </c>
      <c r="C257" s="5">
        <v>860007759</v>
      </c>
      <c r="D257" s="5" t="s">
        <v>214</v>
      </c>
      <c r="E257" s="6">
        <v>0</v>
      </c>
      <c r="F257" s="6">
        <v>158351256</v>
      </c>
      <c r="G257" s="6">
        <v>0</v>
      </c>
      <c r="H257" s="6">
        <v>444348654</v>
      </c>
      <c r="I257" s="6">
        <v>0</v>
      </c>
      <c r="J257" s="6">
        <v>644021487.71000004</v>
      </c>
      <c r="K257" s="6">
        <v>0</v>
      </c>
      <c r="L257" s="6">
        <f>SUM(E257:K257)</f>
        <v>1246721397.71</v>
      </c>
    </row>
    <row r="258" spans="1:13" x14ac:dyDescent="0.25">
      <c r="A258" s="1" t="str">
        <f t="shared" si="21"/>
        <v>V_CONVENIO DOCENTE860013720</v>
      </c>
      <c r="B258" s="5" t="s">
        <v>207</v>
      </c>
      <c r="C258" s="5">
        <v>860013720</v>
      </c>
      <c r="D258" s="5" t="s">
        <v>213</v>
      </c>
      <c r="E258" s="6">
        <v>44387803</v>
      </c>
      <c r="F258" s="6">
        <v>0</v>
      </c>
      <c r="G258" s="6">
        <v>0</v>
      </c>
      <c r="H258" s="6">
        <v>0</v>
      </c>
      <c r="I258" s="6">
        <v>34336439</v>
      </c>
      <c r="J258" s="6">
        <v>5933235</v>
      </c>
      <c r="K258" s="6">
        <v>0</v>
      </c>
      <c r="L258" s="6">
        <f>SUM(E258:K258)</f>
        <v>84657477</v>
      </c>
    </row>
    <row r="259" spans="1:13" x14ac:dyDescent="0.25">
      <c r="A259" s="1" t="str">
        <f t="shared" si="21"/>
        <v>V_CONVENIO DOCENTE860066789</v>
      </c>
      <c r="B259" s="5" t="s">
        <v>207</v>
      </c>
      <c r="C259" s="5">
        <v>860066789</v>
      </c>
      <c r="D259" s="5" t="s">
        <v>216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924312345.13</v>
      </c>
      <c r="K259" s="6">
        <v>0</v>
      </c>
      <c r="L259" s="6">
        <f>SUM(E259:K259)</f>
        <v>924312345.13</v>
      </c>
    </row>
    <row r="260" spans="1:13" x14ac:dyDescent="0.25">
      <c r="A260" s="1" t="str">
        <f t="shared" si="21"/>
        <v>V_CONVENIO DOCENTE860075558</v>
      </c>
      <c r="B260" s="5" t="s">
        <v>207</v>
      </c>
      <c r="C260" s="5">
        <v>860075558</v>
      </c>
      <c r="D260" s="5" t="s">
        <v>219</v>
      </c>
      <c r="E260" s="6">
        <v>0</v>
      </c>
      <c r="F260" s="6">
        <v>0</v>
      </c>
      <c r="G260" s="6">
        <v>0</v>
      </c>
      <c r="H260" s="6">
        <v>518474777</v>
      </c>
      <c r="I260" s="6">
        <v>522605000.46000004</v>
      </c>
      <c r="J260" s="8">
        <v>253328159</v>
      </c>
      <c r="K260" s="29">
        <v>0</v>
      </c>
      <c r="L260" s="32">
        <f>SUM(E260:K260)</f>
        <v>1294407936.46</v>
      </c>
      <c r="M260" s="30"/>
    </row>
    <row r="261" spans="1:13" x14ac:dyDescent="0.25">
      <c r="A261" s="1" t="str">
        <f t="shared" si="21"/>
        <v>V_CONVENIO DOCENTE860517647</v>
      </c>
      <c r="B261" s="5" t="s">
        <v>207</v>
      </c>
      <c r="C261" s="5">
        <v>860517647</v>
      </c>
      <c r="D261" s="5" t="s">
        <v>220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8">
        <v>10636133</v>
      </c>
      <c r="K261" s="8">
        <v>0</v>
      </c>
      <c r="L261" s="8">
        <f>SUM(E261:K261)</f>
        <v>10636133</v>
      </c>
    </row>
    <row r="262" spans="1:13" x14ac:dyDescent="0.25">
      <c r="A262" s="1" t="str">
        <f t="shared" si="21"/>
        <v>V_CONVENIO DOCENTE860503837</v>
      </c>
      <c r="B262" s="5" t="s">
        <v>207</v>
      </c>
      <c r="C262" s="5">
        <v>860503837</v>
      </c>
      <c r="D262" s="5" t="s">
        <v>218</v>
      </c>
      <c r="E262" s="6">
        <v>0</v>
      </c>
      <c r="F262" s="6">
        <v>0</v>
      </c>
      <c r="G262" s="6">
        <v>0</v>
      </c>
      <c r="H262" s="6">
        <v>0</v>
      </c>
      <c r="I262" s="6">
        <v>59462350</v>
      </c>
      <c r="J262" s="8">
        <v>3178597</v>
      </c>
      <c r="K262" s="8">
        <v>0</v>
      </c>
      <c r="L262" s="8">
        <f>SUM(E262:K262)</f>
        <v>62640947</v>
      </c>
    </row>
    <row r="263" spans="1:13" x14ac:dyDescent="0.25">
      <c r="A263" s="1" t="str">
        <f t="shared" si="21"/>
        <v>V_CONVENIO DOCENTE860517302</v>
      </c>
      <c r="B263" s="5" t="s">
        <v>207</v>
      </c>
      <c r="C263" s="5">
        <v>860517302</v>
      </c>
      <c r="D263" s="5" t="s">
        <v>221</v>
      </c>
      <c r="E263" s="6">
        <v>0</v>
      </c>
      <c r="F263" s="6">
        <v>0</v>
      </c>
      <c r="G263" s="6">
        <v>0</v>
      </c>
      <c r="H263" s="6">
        <v>45494818</v>
      </c>
      <c r="I263" s="6">
        <v>0</v>
      </c>
      <c r="J263" s="8">
        <v>812254</v>
      </c>
      <c r="K263" s="8">
        <v>0</v>
      </c>
      <c r="L263" s="8">
        <f>SUM(E263:K263)</f>
        <v>46307072</v>
      </c>
      <c r="M263" s="31"/>
    </row>
    <row r="264" spans="1:13" x14ac:dyDescent="0.25">
      <c r="A264" s="1" t="str">
        <f t="shared" si="21"/>
        <v>V_CONVENIO DOCENTE860056070</v>
      </c>
      <c r="B264" s="5" t="s">
        <v>207</v>
      </c>
      <c r="C264" s="5">
        <v>860056070</v>
      </c>
      <c r="D264" s="5" t="s">
        <v>215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50922217</v>
      </c>
      <c r="K264" s="6">
        <v>0</v>
      </c>
      <c r="L264" s="6">
        <f>SUM(E264:K264)</f>
        <v>50922217</v>
      </c>
    </row>
    <row r="265" spans="1:13" x14ac:dyDescent="0.25">
      <c r="A265" s="1" t="str">
        <f t="shared" si="21"/>
        <v>V_CONVENIO DOCENTE860403721</v>
      </c>
      <c r="B265" s="5" t="s">
        <v>207</v>
      </c>
      <c r="C265" s="5">
        <v>860403721</v>
      </c>
      <c r="D265" s="5" t="s">
        <v>239</v>
      </c>
      <c r="E265" s="6">
        <v>0</v>
      </c>
      <c r="F265" s="6">
        <v>0</v>
      </c>
      <c r="G265" s="6">
        <v>197334352</v>
      </c>
      <c r="H265" s="6">
        <v>178916851</v>
      </c>
      <c r="I265" s="6">
        <v>0</v>
      </c>
      <c r="J265" s="6">
        <v>0</v>
      </c>
      <c r="K265" s="6">
        <v>0</v>
      </c>
      <c r="L265" s="6">
        <f>SUM(E265:K265)</f>
        <v>376251203</v>
      </c>
    </row>
    <row r="266" spans="1:13" x14ac:dyDescent="0.25">
      <c r="A266" s="1" t="str">
        <f t="shared" ref="A266:A281" si="27">+B266&amp;C266</f>
        <v>V_CONVENIO DOCENTE860503634</v>
      </c>
      <c r="B266" s="5" t="s">
        <v>207</v>
      </c>
      <c r="C266" s="5">
        <v>860503634</v>
      </c>
      <c r="D266" s="5" t="s">
        <v>217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1846965</v>
      </c>
      <c r="K266" s="6">
        <v>0</v>
      </c>
      <c r="L266" s="6">
        <f>SUM(E266:K266)</f>
        <v>1846965</v>
      </c>
    </row>
    <row r="267" spans="1:13" x14ac:dyDescent="0.25">
      <c r="A267" s="1" t="str">
        <f t="shared" si="27"/>
        <v>V_CONVENIO DOCENTE900519721</v>
      </c>
      <c r="B267" s="5" t="s">
        <v>207</v>
      </c>
      <c r="C267" s="5">
        <v>900519721</v>
      </c>
      <c r="D267" s="5" t="s">
        <v>243</v>
      </c>
      <c r="E267" s="6">
        <v>490000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f>SUM(E267:K267)</f>
        <v>490000</v>
      </c>
    </row>
    <row r="268" spans="1:13" ht="15.75" thickBot="1" x14ac:dyDescent="0.3">
      <c r="A268" s="1" t="str">
        <f t="shared" si="27"/>
        <v>V_CONVENIO DOCENTE901508361</v>
      </c>
      <c r="B268" s="5" t="s">
        <v>207</v>
      </c>
      <c r="C268" s="5">
        <v>901508361</v>
      </c>
      <c r="D268" s="5" t="s">
        <v>240</v>
      </c>
      <c r="E268" s="6">
        <v>0</v>
      </c>
      <c r="F268" s="6">
        <v>0</v>
      </c>
      <c r="G268" s="6">
        <v>0</v>
      </c>
      <c r="H268" s="6">
        <v>51024000</v>
      </c>
      <c r="I268" s="6">
        <v>0</v>
      </c>
      <c r="J268" s="6">
        <v>0</v>
      </c>
      <c r="K268" s="6">
        <v>0</v>
      </c>
      <c r="L268" s="6">
        <f>SUM(E268:K268)</f>
        <v>51024000</v>
      </c>
    </row>
    <row r="269" spans="1:13" ht="15.75" thickBot="1" x14ac:dyDescent="0.3">
      <c r="A269" s="1" t="str">
        <f t="shared" si="27"/>
        <v>Total V_CONVENIO DOCENTE</v>
      </c>
      <c r="B269" s="35" t="s">
        <v>222</v>
      </c>
      <c r="C269" s="35"/>
      <c r="D269" s="35"/>
      <c r="E269" s="9">
        <f t="shared" ref="E269:L269" si="28">SUM(E252:E268)</f>
        <v>44877803</v>
      </c>
      <c r="F269" s="9">
        <f t="shared" si="28"/>
        <v>158351256</v>
      </c>
      <c r="G269" s="9">
        <f t="shared" si="28"/>
        <v>197334352</v>
      </c>
      <c r="H269" s="9">
        <f t="shared" si="28"/>
        <v>1238259100</v>
      </c>
      <c r="I269" s="9">
        <f t="shared" si="28"/>
        <v>1174076744.46</v>
      </c>
      <c r="J269" s="9">
        <f t="shared" si="28"/>
        <v>2296252093.8400002</v>
      </c>
      <c r="K269" s="9">
        <f t="shared" si="28"/>
        <v>0</v>
      </c>
      <c r="L269" s="15">
        <f t="shared" si="28"/>
        <v>5109151349.3000002</v>
      </c>
    </row>
    <row r="270" spans="1:13" ht="15.75" thickBot="1" x14ac:dyDescent="0.3">
      <c r="A270" s="1" t="str">
        <f t="shared" si="27"/>
        <v>letras y pagares10001000</v>
      </c>
      <c r="B270" s="13" t="s">
        <v>223</v>
      </c>
      <c r="C270" s="13">
        <v>10001000</v>
      </c>
      <c r="D270" s="13" t="s">
        <v>224</v>
      </c>
      <c r="E270" s="6">
        <v>35843698</v>
      </c>
      <c r="F270" s="6">
        <v>27401371</v>
      </c>
      <c r="G270" s="6">
        <v>38360649</v>
      </c>
      <c r="H270" s="6">
        <v>88987599</v>
      </c>
      <c r="I270" s="6">
        <v>206188773</v>
      </c>
      <c r="J270" s="16">
        <v>4643650212</v>
      </c>
      <c r="K270" s="6">
        <v>0</v>
      </c>
      <c r="L270" s="17">
        <f>SUM(E270:K270)</f>
        <v>5040432302</v>
      </c>
    </row>
    <row r="271" spans="1:13" ht="15.75" thickBot="1" x14ac:dyDescent="0.3">
      <c r="A271" s="1" t="str">
        <f t="shared" si="27"/>
        <v>Total letras y pagares</v>
      </c>
      <c r="B271" s="35" t="s">
        <v>225</v>
      </c>
      <c r="C271" s="35"/>
      <c r="D271" s="35"/>
      <c r="E271" s="18">
        <f>SUM(E270)</f>
        <v>35843698</v>
      </c>
      <c r="F271" s="18">
        <f t="shared" ref="F271:L271" si="29">SUM(F270)</f>
        <v>27401371</v>
      </c>
      <c r="G271" s="18">
        <f t="shared" si="29"/>
        <v>38360649</v>
      </c>
      <c r="H271" s="18">
        <f t="shared" si="29"/>
        <v>88987599</v>
      </c>
      <c r="I271" s="18">
        <f t="shared" si="29"/>
        <v>206188773</v>
      </c>
      <c r="J271" s="18">
        <f t="shared" si="29"/>
        <v>4643650212</v>
      </c>
      <c r="K271" s="18">
        <f t="shared" si="29"/>
        <v>0</v>
      </c>
      <c r="L271" s="19">
        <f t="shared" si="29"/>
        <v>5040432302</v>
      </c>
    </row>
    <row r="272" spans="1:13" ht="15.75" thickBot="1" x14ac:dyDescent="0.3">
      <c r="A272" s="1" t="str">
        <f t="shared" si="27"/>
        <v>OTROS PAGADORES900978341</v>
      </c>
      <c r="B272" s="12" t="s">
        <v>226</v>
      </c>
      <c r="C272" s="12">
        <v>900978341</v>
      </c>
      <c r="D272" s="12" t="s">
        <v>227</v>
      </c>
      <c r="E272" s="6">
        <v>120031531</v>
      </c>
      <c r="F272" s="6">
        <v>0</v>
      </c>
      <c r="G272" s="6">
        <v>0</v>
      </c>
      <c r="H272" s="6">
        <v>0</v>
      </c>
      <c r="I272" s="6">
        <v>0</v>
      </c>
      <c r="J272" s="6">
        <v>13</v>
      </c>
      <c r="K272" s="6">
        <v>0</v>
      </c>
      <c r="L272" s="17">
        <f>SUM(E272:K272)</f>
        <v>120031544</v>
      </c>
    </row>
    <row r="273" spans="1:13" ht="15.75" thickBot="1" x14ac:dyDescent="0.3">
      <c r="A273" s="1" t="str">
        <f t="shared" si="27"/>
        <v>Total OTROS PAGADORES</v>
      </c>
      <c r="B273" s="35" t="s">
        <v>228</v>
      </c>
      <c r="C273" s="35"/>
      <c r="D273" s="35"/>
      <c r="E273" s="20">
        <f t="shared" ref="E273:L273" si="30">SUM(E272:E272)</f>
        <v>120031531</v>
      </c>
      <c r="F273" s="20">
        <f t="shared" si="30"/>
        <v>0</v>
      </c>
      <c r="G273" s="20">
        <f t="shared" si="30"/>
        <v>0</v>
      </c>
      <c r="H273" s="20">
        <f t="shared" si="30"/>
        <v>0</v>
      </c>
      <c r="I273" s="20">
        <f t="shared" si="30"/>
        <v>0</v>
      </c>
      <c r="J273" s="20">
        <f t="shared" si="30"/>
        <v>13</v>
      </c>
      <c r="K273" s="20">
        <f t="shared" si="30"/>
        <v>0</v>
      </c>
      <c r="L273" s="20">
        <f t="shared" si="30"/>
        <v>120031544</v>
      </c>
    </row>
    <row r="274" spans="1:13" ht="15.75" thickBot="1" x14ac:dyDescent="0.3">
      <c r="A274" s="1" t="str">
        <f t="shared" si="27"/>
        <v>Total general</v>
      </c>
      <c r="B274" s="35" t="s">
        <v>229</v>
      </c>
      <c r="C274" s="35"/>
      <c r="D274" s="35"/>
      <c r="E274" s="21">
        <f t="shared" ref="E274:L274" si="31">+SUM(E273+E271+E269+E251+E248+E239+E221+E215+E192+E183+E179+E164+E162+E160+E158+E156+E152+E150+E113+E91+E89+E87+E59+E57+E39+E154)</f>
        <v>13256681437.790001</v>
      </c>
      <c r="F274" s="21">
        <f t="shared" si="31"/>
        <v>9660855106.9300003</v>
      </c>
      <c r="G274" s="21">
        <f t="shared" si="31"/>
        <v>7770300868.3599997</v>
      </c>
      <c r="H274" s="21">
        <f t="shared" si="31"/>
        <v>16204768555.74</v>
      </c>
      <c r="I274" s="21">
        <f t="shared" si="31"/>
        <v>22613738538.569996</v>
      </c>
      <c r="J274" s="21">
        <f t="shared" si="31"/>
        <v>151401977576.57001</v>
      </c>
      <c r="K274" s="21">
        <f t="shared" si="31"/>
        <v>-8054248834.0500002</v>
      </c>
      <c r="L274" s="28">
        <f t="shared" si="31"/>
        <v>212854073249.91003</v>
      </c>
      <c r="M274" s="14"/>
    </row>
    <row r="275" spans="1:13" x14ac:dyDescent="0.25">
      <c r="A275" s="1" t="str">
        <f t="shared" si="27"/>
        <v/>
      </c>
    </row>
    <row r="276" spans="1:13" x14ac:dyDescent="0.25">
      <c r="A276" s="1" t="str">
        <f t="shared" si="27"/>
        <v/>
      </c>
    </row>
    <row r="277" spans="1:13" x14ac:dyDescent="0.25">
      <c r="A277" s="1" t="str">
        <f t="shared" si="27"/>
        <v/>
      </c>
    </row>
    <row r="278" spans="1:13" ht="30" x14ac:dyDescent="0.25">
      <c r="A278" s="1" t="str">
        <f t="shared" si="27"/>
        <v>plan de beneficiosDOCUMENTO</v>
      </c>
      <c r="B278" s="2" t="s">
        <v>230</v>
      </c>
      <c r="C278" s="2" t="s">
        <v>4</v>
      </c>
      <c r="D278" s="2" t="s">
        <v>5</v>
      </c>
      <c r="E278" s="23" t="s">
        <v>6</v>
      </c>
      <c r="F278" s="23" t="s">
        <v>7</v>
      </c>
      <c r="G278" s="23" t="s">
        <v>8</v>
      </c>
      <c r="H278" s="23" t="s">
        <v>9</v>
      </c>
      <c r="I278" s="23" t="s">
        <v>10</v>
      </c>
      <c r="J278" s="23" t="s">
        <v>11</v>
      </c>
      <c r="K278" s="23" t="s">
        <v>12</v>
      </c>
      <c r="L278" s="24" t="str">
        <f>+L8</f>
        <v>CARTERA ABRIL 2024</v>
      </c>
    </row>
    <row r="279" spans="1:13" ht="23.25" customHeight="1" x14ac:dyDescent="0.25">
      <c r="A279" s="1" t="str">
        <f t="shared" si="27"/>
        <v>SUBVENCIONES POR COBRAR800246953</v>
      </c>
      <c r="B279" s="25" t="s">
        <v>231</v>
      </c>
      <c r="C279" s="5">
        <v>800246953</v>
      </c>
      <c r="D279" s="5" t="s">
        <v>115</v>
      </c>
      <c r="E279" s="6">
        <v>202474813</v>
      </c>
      <c r="F279" s="6">
        <v>94652370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f>SUM(E279:K279)</f>
        <v>297127183</v>
      </c>
    </row>
    <row r="280" spans="1:13" ht="23.25" customHeight="1" x14ac:dyDescent="0.25">
      <c r="A280" s="1" t="str">
        <f t="shared" si="27"/>
        <v>SUBVENCIONES POR COBRAR899999061</v>
      </c>
      <c r="B280" s="25" t="s">
        <v>231</v>
      </c>
      <c r="C280" s="5">
        <v>899999061</v>
      </c>
      <c r="D280" s="5" t="s">
        <v>82</v>
      </c>
      <c r="E280" s="6">
        <v>709146230</v>
      </c>
      <c r="F280" s="6">
        <v>95223421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f>SUM(E280:K280)</f>
        <v>804369651</v>
      </c>
    </row>
    <row r="281" spans="1:13" x14ac:dyDescent="0.25">
      <c r="A281" s="1" t="str">
        <f t="shared" si="27"/>
        <v>Total OTROS PAGADORES</v>
      </c>
      <c r="B281" s="36" t="s">
        <v>228</v>
      </c>
      <c r="C281" s="37"/>
      <c r="D281" s="38"/>
      <c r="E281" s="26">
        <f t="shared" ref="E281:L281" si="32">SUM(E279:E280)</f>
        <v>911621043</v>
      </c>
      <c r="F281" s="26">
        <f t="shared" si="32"/>
        <v>189875791</v>
      </c>
      <c r="G281" s="26">
        <f t="shared" si="32"/>
        <v>0</v>
      </c>
      <c r="H281" s="26">
        <f t="shared" si="32"/>
        <v>0</v>
      </c>
      <c r="I281" s="26">
        <f t="shared" si="32"/>
        <v>0</v>
      </c>
      <c r="J281" s="26">
        <f t="shared" si="32"/>
        <v>0</v>
      </c>
      <c r="K281" s="26">
        <f t="shared" si="32"/>
        <v>0</v>
      </c>
      <c r="L281" s="26">
        <f t="shared" si="32"/>
        <v>1101496834</v>
      </c>
    </row>
    <row r="283" spans="1:13" ht="15.75" thickBot="1" x14ac:dyDescent="0.3"/>
    <row r="284" spans="1:13" ht="15.75" thickBot="1" x14ac:dyDescent="0.3">
      <c r="B284" s="35" t="s">
        <v>232</v>
      </c>
      <c r="C284" s="35"/>
      <c r="D284" s="35"/>
      <c r="E284" s="21">
        <f t="shared" ref="E284:L284" si="33">+E281+E274</f>
        <v>14168302480.790001</v>
      </c>
      <c r="F284" s="21">
        <f t="shared" si="33"/>
        <v>9850730897.9300003</v>
      </c>
      <c r="G284" s="21">
        <f t="shared" si="33"/>
        <v>7770300868.3599997</v>
      </c>
      <c r="H284" s="21">
        <f t="shared" si="33"/>
        <v>16204768555.74</v>
      </c>
      <c r="I284" s="21">
        <f t="shared" si="33"/>
        <v>22613738538.569996</v>
      </c>
      <c r="J284" s="21">
        <f t="shared" si="33"/>
        <v>151401977576.57001</v>
      </c>
      <c r="K284" s="21">
        <f t="shared" si="33"/>
        <v>-8054248834.0500002</v>
      </c>
      <c r="L284" s="28">
        <f t="shared" si="33"/>
        <v>213955570083.91003</v>
      </c>
    </row>
    <row r="290" spans="5:11" x14ac:dyDescent="0.25">
      <c r="E290" s="33" t="s">
        <v>233</v>
      </c>
      <c r="F290" s="33"/>
      <c r="G290" s="33"/>
      <c r="H290" s="27"/>
      <c r="I290" s="27"/>
      <c r="J290" s="33" t="s">
        <v>236</v>
      </c>
      <c r="K290" s="33"/>
    </row>
    <row r="291" spans="5:11" x14ac:dyDescent="0.25">
      <c r="E291" s="34" t="s">
        <v>234</v>
      </c>
      <c r="F291" s="34"/>
      <c r="G291" s="34"/>
      <c r="J291" s="34" t="s">
        <v>237</v>
      </c>
      <c r="K291" s="34"/>
    </row>
  </sheetData>
  <autoFilter ref="A8:L281"/>
  <mergeCells count="38">
    <mergeCell ref="B39:D39"/>
    <mergeCell ref="B1:C4"/>
    <mergeCell ref="D1:L1"/>
    <mergeCell ref="D2:L2"/>
    <mergeCell ref="D3:L3"/>
    <mergeCell ref="D4:L4"/>
    <mergeCell ref="B160:D160"/>
    <mergeCell ref="B57:D57"/>
    <mergeCell ref="B59:D59"/>
    <mergeCell ref="B87:D87"/>
    <mergeCell ref="B89:D89"/>
    <mergeCell ref="B91:D91"/>
    <mergeCell ref="B113:D113"/>
    <mergeCell ref="B150:D150"/>
    <mergeCell ref="B152:D152"/>
    <mergeCell ref="B154:D154"/>
    <mergeCell ref="B156:D156"/>
    <mergeCell ref="B158:D158"/>
    <mergeCell ref="B269:D269"/>
    <mergeCell ref="B162:D162"/>
    <mergeCell ref="B164:D164"/>
    <mergeCell ref="B179:D179"/>
    <mergeCell ref="B183:D183"/>
    <mergeCell ref="B192:D192"/>
    <mergeCell ref="B215:D215"/>
    <mergeCell ref="B221:D221"/>
    <mergeCell ref="B239:D239"/>
    <mergeCell ref="B248:D248"/>
    <mergeCell ref="B251:D251"/>
    <mergeCell ref="J290:K290"/>
    <mergeCell ref="E291:G291"/>
    <mergeCell ref="J291:K291"/>
    <mergeCell ref="B271:D271"/>
    <mergeCell ref="B273:D273"/>
    <mergeCell ref="B274:D274"/>
    <mergeCell ref="B281:D281"/>
    <mergeCell ref="B284:D284"/>
    <mergeCell ref="E290:G290"/>
  </mergeCells>
  <conditionalFormatting sqref="L52:L76 L78:L103 L285:L286 L5:L50 L233:L257 L288:L1048576 L262:L273 L105:L221 L275:L283">
    <cfRule type="expression" priority="9">
      <formula>"-"</formula>
    </cfRule>
  </conditionalFormatting>
  <conditionalFormatting sqref="L51">
    <cfRule type="expression" priority="8">
      <formula>"-"</formula>
    </cfRule>
  </conditionalFormatting>
  <conditionalFormatting sqref="L104">
    <cfRule type="expression" priority="7">
      <formula>"-"</formula>
    </cfRule>
  </conditionalFormatting>
  <conditionalFormatting sqref="L77">
    <cfRule type="expression" priority="5">
      <formula>"-"</formula>
    </cfRule>
  </conditionalFormatting>
  <conditionalFormatting sqref="L258:L261">
    <cfRule type="expression" priority="3">
      <formula>"-"</formula>
    </cfRule>
  </conditionalFormatting>
  <conditionalFormatting sqref="L222:L232">
    <cfRule type="expression" priority="2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ABRIL 24</vt:lpstr>
      <vt:lpstr>'ABRIL 24'!Área_de_impresión</vt:lpstr>
      <vt:lpstr>'ABRIL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2024-04-10T17:10:49Z</cp:lastPrinted>
  <dcterms:created xsi:type="dcterms:W3CDTF">2023-10-11T12:48:00Z</dcterms:created>
  <dcterms:modified xsi:type="dcterms:W3CDTF">2024-05-22T13:07:21Z</dcterms:modified>
</cp:coreProperties>
</file>